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Default Extension="jpeg" ContentType="image/jpeg"/>
  <Default Extension="png" ContentType="image/png"/>
  <Default Extension="bin" ContentType="application/vnd.openxmlformats-officedocument.oleObject"/>
  <Default Extension="wmf" ContentType="image/x-wmf"/>
  <Override PartName="/xl/styles.xml" ContentType="application/vnd.openxmlformats-officedocument.spreadsheetml.styles+xml"/>
  <Override PartName="/xl/theme/theme1.xml" ContentType="application/vnd.openxmlformats-officedocument.theme+xml"/>
  <Override PartName="/xl/threadedComments/threadedComment4.xml" ContentType="application/vnd.ms-excel.threadedcomments+xml"/>
  <Override PartName="/xl/worksheets/sheet4.xml" ContentType="application/vnd.openxmlformats-officedocument.spreadsheetml.worksheet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threadedComments/threadedComment3.xml" ContentType="application/vnd.ms-excel.threadedcomments+xml"/>
  <Override PartName="/xl/sharedStrings.xml" ContentType="application/vnd.openxmlformats-officedocument.spreadsheetml.sharedStrings+xml"/>
  <Override PartName="/xl/persons/person.xml" ContentType="application/vnd.ms-excel.person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workbook.xml" ContentType="application/vnd.openxmlformats-officedocument.spreadsheetml.sheet.main+xml"/>
  <Override PartName="/xl/threadedComments/threadedComment2.xml" ContentType="application/vnd.ms-excel.threadedcomment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3"/>
  </bookViews>
  <sheets>
    <sheet name="ZVG_EF1.1" sheetId="1" state="visible" r:id="rId3"/>
    <sheet name="ZVG_EF1.2" sheetId="2" state="visible" r:id="rId4"/>
    <sheet name="ZVG_EF1.3" sheetId="3" state="visible" r:id="rId5"/>
    <sheet name="ZVG_EF1.4" sheetId="4" state="visible" r:id="rId6"/>
  </sheet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tc={00FA0099-0089-439A-AB4A-0054004600B4}</author>
    <author>tc={00D400DC-008C-4401-9FDB-001C00190057}</author>
    <author>tc={008200D9-00A4-4D68-A7B7-002000E90005}</author>
    <author>tc={0012001D-00EE-435E-878A-00EB003F00FA}</author>
    <author>tc={005100C9-007D-4FFA-8F10-00E400710034}</author>
    <author>tc={0077006C-004D-4271-AA8E-007100E50097}</author>
  </authors>
  <commentList>
    <comment ref="B2" authorId="0" xr:uid="{00FA0099-0089-439A-AB4A-0054004600B4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назва  органу виконавчої влади
</t>
        </r>
      </text>
    </comment>
    <comment ref="B21" authorId="1" xr:uid="{00D400DC-008C-4401-9FDB-001C00190057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Назва посади керівника установи
</t>
        </r>
      </text>
    </comment>
    <comment ref="E21" authorId="2" xr:uid="{008200D9-00A4-4D68-A7B7-002000E90005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місце для підпису керівника
</t>
        </r>
      </text>
    </comment>
    <comment ref="G21" authorId="3" xr:uid="{0012001D-00EE-435E-878A-00EB003F00FA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прізвище, ініціали керівника установи
</t>
        </r>
      </text>
    </comment>
    <comment ref="E6" authorId="4" xr:uid="{005100C9-007D-4FFA-8F10-00E400710034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дата початку періоду звіту
</t>
        </r>
      </text>
    </comment>
    <comment ref="H6" authorId="5" xr:uid="{0077006C-004D-4271-AA8E-007100E50097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дата закінчення періоду звіту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tc={002B0021-0051-4E30-BEA8-0077008C0036}</author>
    <author>tc={002E0001-00EF-4DFA-819B-00D2000C0090}</author>
    <author>tc={00FA00AB-00C5-4763-BA5A-00FC00E60060}</author>
    <author>tc={00A00093-00FE-4C69-B8A2-0092001C00AB}</author>
    <author>tc={00EC00E6-005F-4A5C-9268-003E000B008A}</author>
    <author>tc={00070093-00DD-4FA7-A177-00DB00B8006B}</author>
  </authors>
  <commentList>
    <comment ref="B2" authorId="0" xr:uid="{002B0021-0051-4E30-BEA8-0077008C0036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назва  органу виконавчої влади
</t>
        </r>
      </text>
    </comment>
    <comment ref="B21" authorId="1" xr:uid="{002E0001-00EF-4DFA-819B-00D2000C0090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Назва посади керівника установи
</t>
        </r>
      </text>
    </comment>
    <comment ref="E21" authorId="2" xr:uid="{00FA00AB-00C5-4763-BA5A-00FC00E60060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місце для підпису керівника
</t>
        </r>
      </text>
    </comment>
    <comment ref="G21" authorId="3" xr:uid="{00A00093-00FE-4C69-B8A2-0092001C00AB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прізвище, ініціали керівника установи
</t>
        </r>
      </text>
    </comment>
    <comment ref="E6" authorId="4" xr:uid="{00EC00E6-005F-4A5C-9268-003E000B008A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дата початку періоду звіту
</t>
        </r>
      </text>
    </comment>
    <comment ref="H6" authorId="5" xr:uid="{00070093-00DD-4FA7-A177-00DB00B8006B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дата закінчення періоду звіту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tc={00000021-000C-4955-9210-0061009000C3}</author>
    <author>tc={003C0032-00B0-4AB2-A603-001D00B30029}</author>
    <author>tc={003C0004-00DD-4AD0-8B80-00F7007100BB}</author>
    <author>tc={007F0043-0035-40BC-B20D-00A100DF0095}</author>
    <author>tc={00DA001B-00C7-40B1-B54E-00A600A400C5}</author>
    <author>tc={00A40069-009F-4CE8-A7BA-006C0038007A}</author>
  </authors>
  <commentList>
    <comment ref="B2" authorId="0" xr:uid="{00000021-000C-4955-9210-0061009000C3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назва  органу виконавчої влади
</t>
        </r>
      </text>
    </comment>
    <comment ref="B21" authorId="1" xr:uid="{003C0032-00B0-4AB2-A603-001D00B30029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Назва посади керівника установи
</t>
        </r>
      </text>
    </comment>
    <comment ref="E21" authorId="2" xr:uid="{003C0004-00DD-4AD0-8B80-00F7007100BB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місце для підпису керівника
</t>
        </r>
      </text>
    </comment>
    <comment ref="G21" authorId="3" xr:uid="{007F0043-0035-40BC-B20D-00A100DF0095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прізвище, ініціали керівника установи
</t>
        </r>
      </text>
    </comment>
    <comment ref="E6" authorId="4" xr:uid="{00DA001B-00C7-40B1-B54E-00A600A400C5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дата початку періоду звіту
</t>
        </r>
      </text>
    </comment>
    <comment ref="H6" authorId="5" xr:uid="{00A40069-009F-4CE8-A7BA-006C0038007A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дата закінчення періоду звіту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tc={00D3001C-00BF-443E-97A3-00BB00600010}</author>
    <author>tc={00B800DB-0053-43F3-8B93-001000BE009F}</author>
    <author>tc={00C20083-00ED-4648-8834-00D2008100F8}</author>
    <author>tc={009E00B2-0058-4E8E-81C2-00EF00EF0025}</author>
    <author>tc={00CC00CA-009B-442D-BDB8-007F006D00B8}</author>
    <author>tc={00250004-0002-422D-A261-002700DA0059}</author>
  </authors>
  <commentList>
    <comment ref="B2" authorId="0" xr:uid="{00D3001C-00BF-443E-97A3-00BB00600010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назва  органу виконавчої влади
</t>
        </r>
      </text>
    </comment>
    <comment ref="B21" authorId="1" xr:uid="{00B800DB-0053-43F3-8B93-001000BE009F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Назва посади керівника установи
</t>
        </r>
      </text>
    </comment>
    <comment ref="E21" authorId="2" xr:uid="{00C20083-00ED-4648-8834-00D2008100F8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місце для підпису керівника
</t>
        </r>
      </text>
    </comment>
    <comment ref="G21" authorId="3" xr:uid="{009E00B2-0058-4E8E-81C2-00EF00EF0025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прізвище, ініціали керівника установи
</t>
        </r>
      </text>
    </comment>
    <comment ref="E6" authorId="4" xr:uid="{00CC00CA-009B-442D-BDB8-007F006D00B8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дата початку періоду звіту
</t>
        </r>
      </text>
    </comment>
    <comment ref="H6" authorId="5" xr:uid="{00250004-0002-422D-A261-002700DA0059}">
      <text>
        <r>
          <rPr>
            <b/>
            <sz val="9"/>
            <rFont val="Tahoma"/>
          </rPr>
          <t xml:space="preserve">Alex Vasilchuk:</t>
        </r>
        <r>
          <rPr>
            <sz val="9"/>
            <rFont val="Tahoma"/>
          </rPr>
          <t xml:space="preserve">
дата закінчення періоду звіту
</t>
        </r>
      </text>
    </comment>
  </commentList>
</comments>
</file>

<file path=xl/sharedStrings.xml><?xml version="1.0" encoding="utf-8"?>
<sst xmlns="http://schemas.openxmlformats.org/spreadsheetml/2006/main" count="40" uniqueCount="40">
  <si>
    <t xml:space="preserve">Додаток 1</t>
  </si>
  <si>
    <t xml:space="preserve">Довідка щодо роботи із зверненнями громадян</t>
  </si>
  <si>
    <t xml:space="preserve">ЗВГ ЕФ-1.1</t>
  </si>
  <si>
    <t xml:space="preserve">Чернігівська обласна державна адміністрація</t>
  </si>
  <si>
    <t>ДОВІДКА</t>
  </si>
  <si>
    <t xml:space="preserve"> щодо роботи із зверненнями громадян,</t>
  </si>
  <si>
    <t xml:space="preserve">що надійшли</t>
  </si>
  <si>
    <t xml:space="preserve">за період з</t>
  </si>
  <si>
    <t>01.01.2026</t>
  </si>
  <si>
    <t>по</t>
  </si>
  <si>
    <t>31.03.2026</t>
  </si>
  <si>
    <t>№</t>
  </si>
  <si>
    <t xml:space="preserve">Звідки надійшли звернення</t>
  </si>
  <si>
    <t xml:space="preserve">Кількість звернень</t>
  </si>
  <si>
    <t xml:space="preserve">З них</t>
  </si>
  <si>
    <t xml:space="preserve">Кількість громадян, що звернулися</t>
  </si>
  <si>
    <t xml:space="preserve">за суб'єктом</t>
  </si>
  <si>
    <t xml:space="preserve">за видами</t>
  </si>
  <si>
    <t xml:space="preserve">за результатами розгляду</t>
  </si>
  <si>
    <t xml:space="preserve">Поштою (електронною поштою)</t>
  </si>
  <si>
    <t xml:space="preserve">За допомогою засобів телефонного зв'язку</t>
  </si>
  <si>
    <t xml:space="preserve">З використанням Інтернету</t>
  </si>
  <si>
    <t xml:space="preserve">На особистому прийомі</t>
  </si>
  <si>
    <t xml:space="preserve">Через уповноважену особу</t>
  </si>
  <si>
    <t xml:space="preserve">Через органи влади</t>
  </si>
  <si>
    <t xml:space="preserve">           з них від КМУ</t>
  </si>
  <si>
    <t xml:space="preserve">Через медіа</t>
  </si>
  <si>
    <t xml:space="preserve">Від інших органів, установ, організацій</t>
  </si>
  <si>
    <t>Разом</t>
  </si>
  <si>
    <t xml:space="preserve">1. Індивідуальні; 2. Колективні; 3. Анонімні; 4. Пропозиції; 5. Заяви, клопотання; 6. Скарги; 7. Вирішено позитивно; 8. Відмовлено у задоволенні; 9. Дано роз'яснення; 10. Звернення, що повернуто авторові відповідно до статей 5 і 7 Закону України "Про звернення громадян"; 11. Звернення, що пересилається за належністю відповідно до статті 7 Закону України "Про звернення громадян"; 12. Звернення, що не підлягає розгляду відповідно до статей 8 і 17 Закону України "Про звернення громадян»; 13. У стадії розгляду; 14. Розглянуто, надано відповідь з порушенням термінів. </t>
  </si>
  <si>
    <t xml:space="preserve">Начальник Чернігівської обласної військової адміністрації</t>
  </si>
  <si>
    <t>_______________</t>
  </si>
  <si>
    <t xml:space="preserve">В'ячеслав ЧАУС</t>
  </si>
  <si>
    <t xml:space="preserve">Додаток 2</t>
  </si>
  <si>
    <t xml:space="preserve">ЗВГ ЕФ-1.2</t>
  </si>
  <si>
    <t xml:space="preserve">1. Промислова політика ; 2. Аграрна політика і земельні відносини; 3. Транспорт і зв'язок; 4. Економічна, цінова, інвестиційна, зовнішньоекономічна, регіональна політика та будівництво, підприємництво; 5. Фінансова, податкова, митна політика; 6. Соціальна політика. Соціальний захист населення; 7. Праця і заробітна плата; 8. Охорона праці та промислова безпека; 9. Охорона здоров'я; 10. Комунальне господарство; 11. Житлова політика; 12. Екологія та природні ресурси; 13. Забезпечення дотримання законності та охорони правопорядку, реалізація прав і свобод громадян, запобігання дискримінації; 14. Сімейна та гендерна політика. Захист прав дітей; 15. Молодь. Фізична культура і спорт; 16. Культура та культурна спадщина, туризм; 17. Освіта, наукова, науково-технічна, інноваційна діяльність та інтелектуальна власність; 18. Інформаційна політика, діяльність засобів масової інформації; 19. Діяльність об'єднань громадян, релігія та міжконфесійні відносини; 20. Діяльність Верховної Ради України, Президента України та Кабінету Міністрів України; 21. Діяльність центральних органів виконавчої влади; 22. Діяльність місцевих органів виконавчої влади; 23. Діяльність органів місцевого самоврядування; 24. Діяльність підприємств та установ; 25. Обороноздатність, суверенітет, міждержавні і міжнаціональні відносини; 26. Державне будівництво, адміністративно-територіальний устрій; 27. Цифровізація. Правовий режим Дія Сіті; 28. Публічні (електронні публічні) послуги, зокрема адміністративні послуги; 29. Європейська та євроатлантична інтеграція; 30.  Інше.</t>
  </si>
  <si>
    <t xml:space="preserve">Додаток 3</t>
  </si>
  <si>
    <t xml:space="preserve">1.Учасник війни; 2. Дитина війни; 3. Особа з інвалідністю внаслідок Другої світової війни; 4. Особа з інвалідністю внаслідок війни; 5. Учасник бойових дій; 6. Ветеран праці; 7. Ветеран військової служби; 8. Особа з інвалідністю І групи; 9. Особа з інвалідністю ІІ групи; 10. Особа з інвалідністю ІІІ групи; 11. Дитина з інвалідністю; 12. Одинока мати; 13. Мати-героїня; 14. Багатодітна сім'я; 15. Особа, що поетрпіла від Чорнобильської катастрофи; 16. Учасник ліквідації наслідків аварії на Чорнобильській АЕС; 17. Внутрішньо  переміщена особа; 18. Герой України; 19. Герой Радянського Союзу; 20. Герой Соціалістичної Праці; 21. Дитина; 22. Інші категорії.</t>
  </si>
  <si>
    <t xml:space="preserve">Додаток 4</t>
  </si>
  <si>
    <t xml:space="preserve">1.Пенсіонер (крім осіб, визначених у стовбці 2); 2. Пенсіонер з числа військовослужбовців; 3. Робітник; 4. Селянин; 5. Працівник бюджетної сфери; 6. Державний службовець; 7. Військовослужбовець; 8. Підприємець; 9. Безробіний; 10. Учень, студент; 11. Служитель релігійної організації; 12. Особа, що позбавлена волі; особа, воля якої обмежена; 13. Журналіст; 14. Інші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</si>
</sst>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0.000000"/>
      <color theme="1"/>
      <name val="Arial Cyr"/>
    </font>
    <font>
      <sz val="8.000000"/>
      <name val="Arial"/>
    </font>
    <font>
      <b/>
      <sz val="8.000000"/>
      <name val="Arial"/>
    </font>
    <font>
      <b/>
      <sz val="12.000000"/>
      <name val="Arial"/>
    </font>
    <font>
      <sz val="6.00000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</patternFill>
    </fill>
    <fill>
      <patternFill patternType="solid">
        <fgColor theme="0"/>
      </patternFill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66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horizontal="right"/>
    </xf>
    <xf fontId="1" fillId="0" borderId="0" numFmtId="0" xfId="0" applyFont="1" applyAlignment="1" applyProtection="1">
      <alignment horizontal="left"/>
    </xf>
    <xf fontId="1" fillId="0" borderId="0" numFmtId="0" xfId="0" applyFont="1" applyAlignment="1" applyProtection="1">
      <alignment horizontal="right" vertical="top"/>
    </xf>
    <xf fontId="2" fillId="0" borderId="0" numFmtId="0" xfId="0" applyFont="1" applyAlignment="1" applyProtection="1">
      <alignment vertical="center"/>
    </xf>
    <xf fontId="3" fillId="2" borderId="0" numFmtId="49" xfId="0" applyNumberFormat="1" applyFont="1" applyFill="1" applyAlignment="1" applyProtection="1">
      <alignment horizontal="center" vertical="center" wrapText="1"/>
      <protection locked="0"/>
    </xf>
    <xf fontId="3" fillId="2" borderId="0" numFmtId="0" xfId="0" applyFont="1" applyFill="1" applyAlignment="1" applyProtection="1">
      <alignment horizontal="center" vertical="center" wrapText="1"/>
      <protection locked="0"/>
    </xf>
    <xf fontId="2" fillId="0" borderId="0" numFmtId="22" xfId="0" applyNumberFormat="1" applyFont="1" applyAlignment="1" applyProtection="1">
      <alignment horizontal="right" vertical="top"/>
    </xf>
    <xf fontId="1" fillId="0" borderId="0" numFmtId="0" xfId="0" applyFont="1" applyAlignment="1" applyProtection="1">
      <alignment horizontal="center"/>
    </xf>
    <xf fontId="1" fillId="0" borderId="0" numFmtId="0" xfId="0" applyFont="1" applyAlignment="1" applyProtection="1">
      <alignment vertical="top"/>
    </xf>
    <xf fontId="1" fillId="0" borderId="0" numFmtId="0" xfId="0" applyFont="1" applyAlignment="1" applyProtection="1">
      <alignment horizontal="center" vertical="top"/>
    </xf>
    <xf fontId="1" fillId="2" borderId="1" numFmtId="49" xfId="0" applyNumberFormat="1" applyFont="1" applyFill="1" applyBorder="1" applyAlignment="1" applyProtection="1">
      <alignment horizontal="right" vertical="top"/>
      <protection locked="0"/>
    </xf>
    <xf fontId="1" fillId="2" borderId="1" numFmtId="0" xfId="0" applyFont="1" applyFill="1" applyBorder="1" applyAlignment="1" applyProtection="1">
      <alignment horizontal="right" vertical="top"/>
      <protection locked="0"/>
    </xf>
    <xf fontId="1" fillId="2" borderId="1" numFmtId="49" xfId="0" applyNumberFormat="1" applyFont="1" applyFill="1" applyBorder="1" applyAlignment="1" applyProtection="1">
      <alignment horizontal="left" vertical="top"/>
      <protection locked="0"/>
    </xf>
    <xf fontId="1" fillId="2" borderId="1" numFmtId="0" xfId="0" applyFont="1" applyFill="1" applyBorder="1" applyAlignment="1" applyProtection="1">
      <alignment horizontal="left" vertical="top"/>
      <protection locked="0"/>
    </xf>
    <xf fontId="2" fillId="0" borderId="2" numFmtId="22" xfId="0" applyNumberFormat="1" applyFont="1" applyBorder="1" applyAlignment="1" applyProtection="1">
      <alignment horizontal="right" vertical="top"/>
    </xf>
    <xf fontId="1" fillId="0" borderId="3" numFmtId="0" xfId="0" applyFont="1" applyBorder="1" applyAlignment="1" applyProtection="1">
      <alignment horizontal="center" vertical="center"/>
    </xf>
    <xf fontId="1" fillId="0" borderId="4" numFmtId="0" xfId="0" applyFont="1" applyBorder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top" wrapText="1"/>
    </xf>
    <xf fontId="1" fillId="0" borderId="6" numFmtId="0" xfId="0" applyFont="1" applyBorder="1" applyAlignment="1" applyProtection="1">
      <alignment horizontal="center" vertical="top" wrapText="1"/>
    </xf>
    <xf fontId="1" fillId="0" borderId="7" numFmtId="0" xfId="0" applyFont="1" applyBorder="1" applyAlignment="1" applyProtection="1">
      <alignment horizontal="center" vertical="center"/>
    </xf>
    <xf fontId="1" fillId="0" borderId="8" numFmtId="0" xfId="0" applyFont="1" applyBorder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top" wrapText="1"/>
    </xf>
    <xf fontId="0" fillId="0" borderId="10" numFmtId="0" xfId="0" applyBorder="1" applyAlignment="1">
      <alignment horizontal="center" vertical="top" wrapText="1"/>
    </xf>
    <xf fontId="0" fillId="0" borderId="11" numFmtId="0" xfId="0" applyBorder="1" applyAlignment="1">
      <alignment horizontal="center" vertical="top" wrapText="1"/>
    </xf>
    <xf fontId="1" fillId="0" borderId="12" numFmtId="0" xfId="0" applyFont="1" applyBorder="1" applyAlignment="1" applyProtection="1">
      <alignment horizontal="center" vertical="center" wrapText="1"/>
    </xf>
    <xf fontId="1" fillId="0" borderId="13" numFmtId="0" xfId="0" applyFont="1" applyBorder="1" applyAlignment="1" applyProtection="1">
      <alignment horizontal="center" vertical="center" wrapText="1"/>
    </xf>
    <xf fontId="1" fillId="0" borderId="14" numFmtId="0" xfId="0" applyFont="1" applyBorder="1" applyAlignment="1" applyProtection="1">
      <alignment horizontal="center" vertical="center"/>
    </xf>
    <xf fontId="1" fillId="0" borderId="15" numFmtId="0" xfId="0" applyFont="1" applyBorder="1" applyAlignment="1" applyProtection="1">
      <alignment horizontal="center" vertical="center" wrapText="1"/>
    </xf>
    <xf fontId="1" fillId="0" borderId="16" numFmtId="0" xfId="0" applyFont="1" applyBorder="1" applyAlignment="1" applyProtection="1">
      <alignment horizontal="center" vertical="center" wrapText="1"/>
    </xf>
    <xf fontId="0" fillId="0" borderId="17" numFmtId="0" xfId="0" applyBorder="1" applyAlignment="1">
      <alignment horizontal="center" vertical="center" wrapText="1"/>
    </xf>
    <xf fontId="0" fillId="0" borderId="18" numFmtId="0" xfId="0" applyBorder="1" applyAlignment="1">
      <alignment horizontal="center" vertical="center" wrapText="1"/>
    </xf>
    <xf fontId="1" fillId="0" borderId="3" numFmtId="0" xfId="0" applyFont="1" applyBorder="1" applyAlignment="1" applyProtection="1">
      <alignment vertical="top"/>
    </xf>
    <xf fontId="1" fillId="0" borderId="19" numFmtId="0" xfId="0" applyFont="1" applyBorder="1" applyAlignment="1">
      <alignment vertical="top" wrapText="1"/>
    </xf>
    <xf fontId="1" fillId="3" borderId="18" numFmtId="1" xfId="0" applyNumberFormat="1" applyFont="1" applyFill="1" applyBorder="1" applyAlignment="1" applyProtection="1">
      <alignment vertical="top" wrapText="1"/>
      <protection locked="0"/>
    </xf>
    <xf fontId="1" fillId="0" borderId="20" numFmtId="0" xfId="0" applyFont="1" applyBorder="1" applyAlignment="1" applyProtection="1">
      <alignment vertical="top"/>
    </xf>
    <xf fontId="1" fillId="3" borderId="21" numFmtId="1" xfId="0" applyNumberFormat="1" applyFont="1" applyFill="1" applyBorder="1" applyAlignment="1" applyProtection="1">
      <alignment vertical="top" wrapText="1"/>
      <protection locked="0"/>
    </xf>
    <xf fontId="1" fillId="3" borderId="19" numFmtId="1" xfId="0" applyNumberFormat="1" applyFont="1" applyFill="1" applyBorder="1" applyAlignment="1" applyProtection="1">
      <alignment vertical="top" wrapText="1"/>
      <protection locked="0"/>
    </xf>
    <xf fontId="1" fillId="3" borderId="8" numFmtId="1" xfId="0" applyNumberFormat="1" applyFont="1" applyFill="1" applyBorder="1" applyAlignment="1" applyProtection="1">
      <alignment vertical="top" wrapText="1"/>
      <protection locked="0"/>
    </xf>
    <xf fontId="1" fillId="3" borderId="13" numFmtId="1" xfId="0" applyNumberFormat="1" applyFont="1" applyFill="1" applyBorder="1" applyAlignment="1" applyProtection="1">
      <alignment vertical="top" wrapText="1"/>
      <protection locked="0"/>
    </xf>
    <xf fontId="1" fillId="0" borderId="22" numFmtId="0" xfId="0" applyFont="1" applyBorder="1" applyAlignment="1" applyProtection="1">
      <alignment vertical="top"/>
    </xf>
    <xf fontId="1" fillId="3" borderId="11" numFmtId="1" xfId="0" applyNumberFormat="1" applyFont="1" applyFill="1" applyBorder="1" applyAlignment="1" applyProtection="1">
      <alignment vertical="top" wrapText="1"/>
      <protection locked="0"/>
    </xf>
    <xf fontId="1" fillId="0" borderId="9" numFmtId="0" xfId="0" applyFont="1" applyBorder="1" applyAlignment="1">
      <alignment vertical="top" wrapText="1"/>
    </xf>
    <xf fontId="2" fillId="0" borderId="0" numFmtId="0" xfId="0" applyFont="1" applyProtection="1"/>
    <xf fontId="2" fillId="0" borderId="20" numFmtId="0" xfId="0" applyFont="1" applyBorder="1" applyProtection="1"/>
    <xf fontId="2" fillId="0" borderId="9" numFmtId="0" xfId="0" applyFont="1" applyBorder="1" applyAlignment="1" applyProtection="1">
      <alignment vertical="top" wrapText="1"/>
    </xf>
    <xf fontId="2" fillId="0" borderId="19" numFmtId="1" xfId="0" applyNumberFormat="1" applyFont="1" applyBorder="1" applyAlignment="1" applyProtection="1">
      <alignment vertical="top" wrapText="1"/>
    </xf>
    <xf fontId="2" fillId="4" borderId="19" numFmtId="1" xfId="0" applyNumberFormat="1" applyFont="1" applyFill="1" applyBorder="1" applyAlignment="1" applyProtection="1">
      <alignment vertical="top" wrapText="1"/>
    </xf>
    <xf fontId="1" fillId="0" borderId="23" numFmtId="0" xfId="0" applyFont="1" applyBorder="1" applyAlignment="1" applyProtection="1">
      <alignment horizontal="left" wrapText="1"/>
    </xf>
    <xf fontId="1" fillId="0" borderId="0" numFmtId="0" xfId="0" applyFont="1" applyAlignment="1" applyProtection="1">
      <alignment horizontal="left" wrapText="1"/>
    </xf>
    <xf fontId="1" fillId="2" borderId="0" numFmtId="0" xfId="0" applyFont="1" applyFill="1" applyAlignment="1" applyProtection="1">
      <alignment horizontal="center" wrapText="1"/>
      <protection locked="0"/>
    </xf>
    <xf fontId="0" fillId="0" borderId="0" numFmtId="0" xfId="0" applyAlignment="1">
      <alignment horizontal="center"/>
    </xf>
    <xf fontId="4" fillId="0" borderId="0" numFmtId="0" xfId="0" applyFont="1" applyAlignment="1" applyProtection="1">
      <alignment horizontal="left" wrapText="1"/>
    </xf>
    <xf fontId="1" fillId="4" borderId="0" numFmtId="0" xfId="0" applyFont="1" applyFill="1" applyProtection="1"/>
    <xf fontId="3" fillId="2" borderId="0" numFmtId="49" xfId="0" applyNumberFormat="1" applyFont="1" applyFill="1" applyAlignment="1" applyProtection="1">
      <alignment horizontal="right" vertical="center" wrapText="1"/>
      <protection locked="0"/>
    </xf>
    <xf fontId="3" fillId="2" borderId="0" numFmtId="0" xfId="0" applyFont="1" applyFill="1" applyAlignment="1" applyProtection="1">
      <alignment horizontal="right" vertical="center" wrapText="1"/>
      <protection locked="0"/>
    </xf>
    <xf fontId="1" fillId="2" borderId="2" numFmtId="49" xfId="0" applyNumberFormat="1" applyFont="1" applyFill="1" applyBorder="1" applyAlignment="1" applyProtection="1">
      <alignment horizontal="right" vertical="top"/>
      <protection locked="0"/>
    </xf>
    <xf fontId="1" fillId="2" borderId="2" numFmtId="0" xfId="0" applyFont="1" applyFill="1" applyBorder="1" applyAlignment="1" applyProtection="1">
      <alignment horizontal="right" vertical="top"/>
      <protection locked="0"/>
    </xf>
    <xf fontId="1" fillId="2" borderId="2" numFmtId="49" xfId="0" applyNumberFormat="1" applyFont="1" applyFill="1" applyBorder="1" applyAlignment="1" applyProtection="1">
      <alignment horizontal="left" vertical="top"/>
      <protection locked="0"/>
    </xf>
    <xf fontId="1" fillId="2" borderId="2" numFmtId="0" xfId="0" applyFont="1" applyFill="1" applyBorder="1" applyAlignment="1" applyProtection="1">
      <alignment horizontal="left" vertical="top"/>
      <protection locked="0"/>
    </xf>
    <xf fontId="2" fillId="0" borderId="1" numFmtId="22" xfId="0" applyNumberFormat="1" applyFont="1" applyBorder="1" applyAlignment="1" applyProtection="1">
      <alignment horizontal="right" vertical="top"/>
    </xf>
    <xf fontId="1" fillId="0" borderId="0" numFmtId="0" xfId="0" applyFont="1" applyAlignment="1" applyProtection="1">
      <alignment horizontal="center" vertical="top" wrapText="1"/>
    </xf>
    <xf fontId="1" fillId="0" borderId="13" numFmtId="0" xfId="0" applyFont="1" applyBorder="1" applyAlignment="1" applyProtection="1">
      <alignment horizontal="center" vertical="top" wrapText="1"/>
    </xf>
    <xf fontId="1" fillId="2" borderId="0" numFmtId="0" xfId="0" applyFont="1" applyFill="1" applyAlignment="1" applyProtection="1">
      <alignment horizontal="left" wrapText="1"/>
      <protection locked="0"/>
    </xf>
    <xf fontId="1" fillId="2" borderId="0" numFmtId="0" xfId="0" applyFont="1" applyFill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nlyoffice.com/jsaProject" Target="jsaProject.bin"/><Relationship  Id="rId2" Type="http://schemas.microsoft.com/office/2017/10/relationships/person" Target="persons/person.xml"/><Relationship  Id="rId3" Type="http://schemas.openxmlformats.org/officeDocument/2006/relationships/worksheet" Target="worksheets/sheet1.xml"/><Relationship  Id="rId4" Type="http://schemas.openxmlformats.org/officeDocument/2006/relationships/worksheet" Target="worksheets/sheet2.xml"/><Relationship  Id="rId5" Type="http://schemas.openxmlformats.org/officeDocument/2006/relationships/worksheet" Target="worksheets/sheet3.xml"/><Relationship  Id="rId6" Type="http://schemas.openxmlformats.org/officeDocument/2006/relationships/worksheet" Target="worksheets/sheet4.xml"/><Relationship  Id="rId7" Type="http://schemas.openxmlformats.org/officeDocument/2006/relationships/theme" Target="theme/theme1.xml"/><Relationship  Id="rId8" Type="http://schemas.openxmlformats.org/officeDocument/2006/relationships/sharedStrings" Target="sharedStrings.xml"/><Relationship 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ex Vasilchuk" id="{68DAE4FF-EDED-0860-AE1C-182D1F4156A2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/>
      <a:lstStyle/>
    </a:lnDef>
  </a:objectDefaults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68DAE4FF-EDED-0860-AE1C-182D1F4156A2}" id="{00FA0099-0089-439A-AB4A-0054004600B4}" done="0">
    <text xml:space="preserve">назва  органу виконавчої влади
</text>
  </threadedComment>
  <threadedComment ref="B21" personId="{68DAE4FF-EDED-0860-AE1C-182D1F4156A2}" id="{00D400DC-008C-4401-9FDB-001C00190057}" done="0">
    <text xml:space="preserve">Назва посади керівника установи
</text>
  </threadedComment>
  <threadedComment ref="E21" personId="{68DAE4FF-EDED-0860-AE1C-182D1F4156A2}" id="{008200D9-00A4-4D68-A7B7-002000E90005}" done="0">
    <text xml:space="preserve">місце для підпису керівника
</text>
  </threadedComment>
  <threadedComment ref="G21" personId="{68DAE4FF-EDED-0860-AE1C-182D1F4156A2}" id="{0012001D-00EE-435E-878A-00EB003F00FA}" done="0">
    <text xml:space="preserve">прізвище, ініціали керівника установи
</text>
  </threadedComment>
  <threadedComment ref="E6" personId="{68DAE4FF-EDED-0860-AE1C-182D1F4156A2}" id="{005100C9-007D-4FFA-8F10-00E400710034}" done="0">
    <text xml:space="preserve">дата початку періоду звіту
</text>
  </threadedComment>
  <threadedComment ref="H6" personId="{68DAE4FF-EDED-0860-AE1C-182D1F4156A2}" id="{0077006C-004D-4271-AA8E-007100E50097}" done="0">
    <text xml:space="preserve">дата закінчення періоду звіту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personId="{68DAE4FF-EDED-0860-AE1C-182D1F4156A2}" id="{002B0021-0051-4E30-BEA8-0077008C0036}" done="0">
    <text xml:space="preserve">назва  органу виконавчої влади
</text>
  </threadedComment>
  <threadedComment ref="B21" personId="{68DAE4FF-EDED-0860-AE1C-182D1F4156A2}" id="{002E0001-00EF-4DFA-819B-00D2000C0090}" done="0">
    <text xml:space="preserve">Назва посади керівника установи
</text>
  </threadedComment>
  <threadedComment ref="E21" personId="{68DAE4FF-EDED-0860-AE1C-182D1F4156A2}" id="{00FA00AB-00C5-4763-BA5A-00FC00E60060}" done="0">
    <text xml:space="preserve">місце для підпису керівника
</text>
  </threadedComment>
  <threadedComment ref="G21" personId="{68DAE4FF-EDED-0860-AE1C-182D1F4156A2}" id="{00A00093-00FE-4C69-B8A2-0092001C00AB}" done="0">
    <text xml:space="preserve">прізвище, ініціали керівника установи
</text>
  </threadedComment>
  <threadedComment ref="E6" personId="{68DAE4FF-EDED-0860-AE1C-182D1F4156A2}" id="{00EC00E6-005F-4A5C-9268-003E000B008A}" done="0">
    <text xml:space="preserve">дата початку періоду звіту
</text>
  </threadedComment>
  <threadedComment ref="H6" personId="{68DAE4FF-EDED-0860-AE1C-182D1F4156A2}" id="{00070093-00DD-4FA7-A177-00DB00B8006B}" done="0">
    <text xml:space="preserve">дата закінчення періоду звіту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2" personId="{68DAE4FF-EDED-0860-AE1C-182D1F4156A2}" id="{00000021-000C-4955-9210-0061009000C3}" done="0">
    <text xml:space="preserve">назва  органу виконавчої влади
</text>
  </threadedComment>
  <threadedComment ref="B21" personId="{68DAE4FF-EDED-0860-AE1C-182D1F4156A2}" id="{003C0032-00B0-4AB2-A603-001D00B30029}" done="0">
    <text xml:space="preserve">Назва посади керівника установи
</text>
  </threadedComment>
  <threadedComment ref="E21" personId="{68DAE4FF-EDED-0860-AE1C-182D1F4156A2}" id="{003C0004-00DD-4AD0-8B80-00F7007100BB}" done="0">
    <text xml:space="preserve">місце для підпису керівника
</text>
  </threadedComment>
  <threadedComment ref="G21" personId="{68DAE4FF-EDED-0860-AE1C-182D1F4156A2}" id="{007F0043-0035-40BC-B20D-00A100DF0095}" done="0">
    <text xml:space="preserve">прізвище, ініціали керівника установи
</text>
  </threadedComment>
  <threadedComment ref="E6" personId="{68DAE4FF-EDED-0860-AE1C-182D1F4156A2}" id="{00DA001B-00C7-40B1-B54E-00A600A400C5}" done="0">
    <text xml:space="preserve">дата початку періоду звіту
</text>
  </threadedComment>
  <threadedComment ref="H6" personId="{68DAE4FF-EDED-0860-AE1C-182D1F4156A2}" id="{00A40069-009F-4CE8-A7BA-006C0038007A}" done="0">
    <text xml:space="preserve">дата закінчення періоду звіту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2" personId="{68DAE4FF-EDED-0860-AE1C-182D1F4156A2}" id="{00D3001C-00BF-443E-97A3-00BB00600010}" done="0">
    <text xml:space="preserve">назва  органу виконавчої влади
</text>
  </threadedComment>
  <threadedComment ref="B21" personId="{68DAE4FF-EDED-0860-AE1C-182D1F4156A2}" id="{00B800DB-0053-43F3-8B93-001000BE009F}" done="0">
    <text xml:space="preserve">Назва посади керівника установи
</text>
  </threadedComment>
  <threadedComment ref="E21" personId="{68DAE4FF-EDED-0860-AE1C-182D1F4156A2}" id="{00C20083-00ED-4648-8834-00D2008100F8}" done="0">
    <text xml:space="preserve">місце для підпису керівника
</text>
  </threadedComment>
  <threadedComment ref="G21" personId="{68DAE4FF-EDED-0860-AE1C-182D1F4156A2}" id="{009E00B2-0058-4E8E-81C2-00EF00EF0025}" done="0">
    <text xml:space="preserve">прізвище, ініціали керівника установи
</text>
  </threadedComment>
  <threadedComment ref="E6" personId="{68DAE4FF-EDED-0860-AE1C-182D1F4156A2}" id="{00CC00CA-009B-442D-BDB8-007F006D00B8}" done="0">
    <text xml:space="preserve">дата початку періоду звіту
</text>
  </threadedComment>
  <threadedComment ref="H6" personId="{68DAE4FF-EDED-0860-AE1C-182D1F4156A2}" id="{00250004-0002-422D-A261-002700DA0059}" done="0">
    <text xml:space="preserve">дата закінчення періоду звіту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2.xml"/><Relationship  Id="rId2" Type="http://schemas.openxmlformats.org/officeDocument/2006/relationships/comments" Target="../comments2.xml"/><Relationship  Id="rId3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3.xml"/><Relationship  Id="rId2" Type="http://schemas.openxmlformats.org/officeDocument/2006/relationships/comments" Target="../comments3.xml"/><Relationship  Id="rId3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4.xml"/><Relationship  Id="rId2" Type="http://schemas.openxmlformats.org/officeDocument/2006/relationships/comments" Target="../comments4.xml"/><Relationship  Id="rId3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6" zoomScale="109" workbookViewId="0">
      <selection activeCell="R10" activeCellId="0" sqref="R10:R19"/>
    </sheetView>
  </sheetViews>
  <sheetFormatPr defaultColWidth="9.140625" defaultRowHeight="11.25"/>
  <cols>
    <col customWidth="1" min="1" max="1" style="1" width="3.5703125"/>
    <col customWidth="1" min="2" max="2" style="1" width="28"/>
    <col min="3" max="3" style="1" width="9.140625"/>
    <col customWidth="1" min="4" max="4" style="1" width="10.28515625"/>
    <col customWidth="1" min="5" max="17" style="1" width="5.28515625"/>
    <col customWidth="1" min="18" max="18" style="1" width="9.7109375"/>
    <col min="19" max="16384" style="1" width="9.140625"/>
  </cols>
  <sheetData>
    <row r="1">
      <c r="B1" s="2" t="s">
        <v>0</v>
      </c>
      <c r="C1" s="3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 t="s">
        <v>2</v>
      </c>
    </row>
    <row r="2" s="5" customFormat="1" ht="21" customHeight="1">
      <c r="B2" s="6" t="s">
        <v>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>
        <f ca="1">NOW()</f>
        <v>46125.523657407408</v>
      </c>
      <c r="Q2" s="8"/>
      <c r="R2" s="8"/>
    </row>
    <row r="3" ht="11.25" customHeight="1">
      <c r="B3" s="9" t="s">
        <v>4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ht="11.25" customHeight="1">
      <c r="B4" s="9" t="s">
        <v>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8"/>
    </row>
    <row r="5" ht="11.25" customHeight="1">
      <c r="B5" s="9" t="s">
        <v>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8"/>
    </row>
    <row r="6" s="10" customFormat="1" ht="22.5" customHeight="1">
      <c r="B6" s="11"/>
      <c r="C6" s="11"/>
      <c r="D6" s="4" t="s">
        <v>7</v>
      </c>
      <c r="E6" s="12" t="s">
        <v>8</v>
      </c>
      <c r="F6" s="13"/>
      <c r="G6" s="11" t="s">
        <v>9</v>
      </c>
      <c r="H6" s="14" t="s">
        <v>10</v>
      </c>
      <c r="I6" s="15"/>
      <c r="L6" s="11"/>
      <c r="M6" s="11"/>
      <c r="N6" s="11"/>
      <c r="O6" s="11"/>
      <c r="P6" s="11"/>
      <c r="Q6" s="11"/>
      <c r="R6" s="16"/>
    </row>
    <row r="7" ht="11.25" customHeight="1">
      <c r="A7" s="17" t="s">
        <v>11</v>
      </c>
      <c r="B7" s="18" t="s">
        <v>12</v>
      </c>
      <c r="C7" s="18" t="s">
        <v>13</v>
      </c>
      <c r="D7" s="19" t="s">
        <v>14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18" t="s">
        <v>15</v>
      </c>
    </row>
    <row r="8" ht="11.25" customHeight="1">
      <c r="A8" s="21"/>
      <c r="B8" s="22"/>
      <c r="C8" s="22"/>
      <c r="D8" s="23" t="s">
        <v>16</v>
      </c>
      <c r="E8" s="24"/>
      <c r="F8" s="25"/>
      <c r="G8" s="23" t="s">
        <v>17</v>
      </c>
      <c r="H8" s="24"/>
      <c r="I8" s="25"/>
      <c r="J8" s="23" t="s">
        <v>18</v>
      </c>
      <c r="K8" s="24"/>
      <c r="L8" s="24"/>
      <c r="M8" s="24"/>
      <c r="N8" s="24"/>
      <c r="O8" s="25"/>
      <c r="P8" s="26">
        <v>13</v>
      </c>
      <c r="Q8" s="27">
        <v>14</v>
      </c>
      <c r="R8" s="22"/>
    </row>
    <row r="9" ht="31.899999999999999" customHeight="1">
      <c r="A9" s="28"/>
      <c r="B9" s="29"/>
      <c r="C9" s="29"/>
      <c r="D9" s="30">
        <v>1</v>
      </c>
      <c r="E9" s="30">
        <v>2</v>
      </c>
      <c r="F9" s="30">
        <v>3</v>
      </c>
      <c r="G9" s="30">
        <v>4</v>
      </c>
      <c r="H9" s="30">
        <v>5</v>
      </c>
      <c r="I9" s="30">
        <v>6</v>
      </c>
      <c r="J9" s="30">
        <v>7</v>
      </c>
      <c r="K9" s="30">
        <v>8</v>
      </c>
      <c r="L9" s="30">
        <v>9</v>
      </c>
      <c r="M9" s="30">
        <v>10</v>
      </c>
      <c r="N9" s="30">
        <v>11</v>
      </c>
      <c r="O9" s="30">
        <v>12</v>
      </c>
      <c r="P9" s="31"/>
      <c r="Q9" s="32"/>
      <c r="R9" s="29"/>
    </row>
    <row r="10" s="1" customFormat="1">
      <c r="A10" s="33">
        <v>1</v>
      </c>
      <c r="B10" s="34" t="s">
        <v>19</v>
      </c>
      <c r="C10" s="35">
        <v>143</v>
      </c>
      <c r="D10" s="35">
        <v>107</v>
      </c>
      <c r="E10" s="35">
        <v>26</v>
      </c>
      <c r="F10" s="35">
        <v>10</v>
      </c>
      <c r="G10" s="35">
        <v>3</v>
      </c>
      <c r="H10" s="35">
        <v>117</v>
      </c>
      <c r="I10" s="35">
        <v>23</v>
      </c>
      <c r="J10" s="35">
        <v>2</v>
      </c>
      <c r="K10" s="35">
        <v>0</v>
      </c>
      <c r="L10" s="35">
        <v>65</v>
      </c>
      <c r="M10" s="35">
        <v>5</v>
      </c>
      <c r="N10" s="35">
        <v>51</v>
      </c>
      <c r="O10" s="35">
        <v>5</v>
      </c>
      <c r="P10" s="35">
        <v>15</v>
      </c>
      <c r="Q10" s="35">
        <v>0</v>
      </c>
      <c r="R10" s="35">
        <v>2225</v>
      </c>
    </row>
    <row r="11" ht="22.5">
      <c r="A11" s="36">
        <v>2</v>
      </c>
      <c r="B11" s="34" t="s">
        <v>20</v>
      </c>
      <c r="C11" s="35">
        <v>34</v>
      </c>
      <c r="D11" s="37">
        <v>34</v>
      </c>
      <c r="E11" s="37">
        <v>0</v>
      </c>
      <c r="F11" s="37">
        <v>0</v>
      </c>
      <c r="G11" s="37">
        <v>0</v>
      </c>
      <c r="H11" s="37">
        <v>19</v>
      </c>
      <c r="I11" s="37">
        <v>15</v>
      </c>
      <c r="J11" s="37">
        <v>1</v>
      </c>
      <c r="K11" s="37">
        <v>0</v>
      </c>
      <c r="L11" s="37">
        <v>11</v>
      </c>
      <c r="M11" s="37">
        <v>0</v>
      </c>
      <c r="N11" s="37">
        <v>22</v>
      </c>
      <c r="O11" s="37">
        <v>0</v>
      </c>
      <c r="P11" s="37">
        <v>0</v>
      </c>
      <c r="Q11" s="38">
        <v>0</v>
      </c>
      <c r="R11" s="38">
        <v>34</v>
      </c>
    </row>
    <row r="12" s="1" customFormat="1">
      <c r="A12" s="36">
        <v>3</v>
      </c>
      <c r="B12" s="34" t="s">
        <v>21</v>
      </c>
      <c r="C12" s="39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38">
        <v>0</v>
      </c>
      <c r="R12" s="38">
        <v>0</v>
      </c>
    </row>
    <row r="13" s="1" customFormat="1">
      <c r="A13" s="41">
        <v>4</v>
      </c>
      <c r="B13" s="34" t="s">
        <v>22</v>
      </c>
      <c r="C13" s="38">
        <v>3</v>
      </c>
      <c r="D13" s="38">
        <v>2</v>
      </c>
      <c r="E13" s="38">
        <v>1</v>
      </c>
      <c r="F13" s="38">
        <v>0</v>
      </c>
      <c r="G13" s="38">
        <v>1</v>
      </c>
      <c r="H13" s="38">
        <v>1</v>
      </c>
      <c r="I13" s="38">
        <v>1</v>
      </c>
      <c r="J13" s="38">
        <v>0</v>
      </c>
      <c r="K13" s="38">
        <v>0</v>
      </c>
      <c r="L13" s="38">
        <v>3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42">
        <v>17</v>
      </c>
    </row>
    <row r="14" s="1" customFormat="1">
      <c r="A14" s="41">
        <v>5</v>
      </c>
      <c r="B14" s="34" t="s">
        <v>23</v>
      </c>
      <c r="C14" s="38">
        <v>2</v>
      </c>
      <c r="D14" s="38">
        <v>2</v>
      </c>
      <c r="E14" s="38">
        <v>0</v>
      </c>
      <c r="F14" s="38">
        <v>0</v>
      </c>
      <c r="G14" s="38">
        <v>0</v>
      </c>
      <c r="H14" s="38">
        <v>0</v>
      </c>
      <c r="I14" s="38">
        <v>2</v>
      </c>
      <c r="J14" s="38">
        <v>0</v>
      </c>
      <c r="K14" s="38">
        <v>0</v>
      </c>
      <c r="L14" s="38">
        <v>1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2</v>
      </c>
    </row>
    <row r="15" s="1" customFormat="1">
      <c r="A15" s="41">
        <v>6</v>
      </c>
      <c r="B15" s="34" t="s">
        <v>24</v>
      </c>
      <c r="C15" s="38">
        <v>35</v>
      </c>
      <c r="D15" s="38">
        <v>32</v>
      </c>
      <c r="E15" s="38">
        <v>2</v>
      </c>
      <c r="F15" s="38">
        <v>1</v>
      </c>
      <c r="G15" s="38">
        <v>0</v>
      </c>
      <c r="H15" s="38">
        <v>29</v>
      </c>
      <c r="I15" s="38">
        <v>6</v>
      </c>
      <c r="J15" s="38">
        <v>0</v>
      </c>
      <c r="K15" s="38">
        <v>0</v>
      </c>
      <c r="L15" s="38">
        <v>16</v>
      </c>
      <c r="M15" s="38">
        <v>0</v>
      </c>
      <c r="N15" s="38">
        <v>18</v>
      </c>
      <c r="O15" s="38">
        <v>0</v>
      </c>
      <c r="P15" s="38">
        <v>1</v>
      </c>
      <c r="Q15" s="38">
        <v>0</v>
      </c>
      <c r="R15" s="38">
        <v>95</v>
      </c>
    </row>
    <row r="16" s="1" customFormat="1">
      <c r="A16" s="41">
        <v>7</v>
      </c>
      <c r="B16" s="34" t="s">
        <v>25</v>
      </c>
      <c r="C16" s="38">
        <v>26</v>
      </c>
      <c r="D16" s="38">
        <v>18</v>
      </c>
      <c r="E16" s="38">
        <v>8</v>
      </c>
      <c r="F16" s="38">
        <v>0</v>
      </c>
      <c r="G16" s="38">
        <v>1</v>
      </c>
      <c r="H16" s="38">
        <v>21</v>
      </c>
      <c r="I16" s="38">
        <v>4</v>
      </c>
      <c r="J16" s="38">
        <v>1</v>
      </c>
      <c r="K16" s="38">
        <v>0</v>
      </c>
      <c r="L16" s="38">
        <v>9</v>
      </c>
      <c r="M16" s="38">
        <v>0</v>
      </c>
      <c r="N16" s="38">
        <v>11</v>
      </c>
      <c r="O16" s="38">
        <v>0</v>
      </c>
      <c r="P16" s="38">
        <v>5</v>
      </c>
      <c r="Q16" s="38">
        <v>0</v>
      </c>
      <c r="R16" s="38">
        <v>83</v>
      </c>
    </row>
    <row r="17" s="1" customFormat="1">
      <c r="A17" s="41">
        <v>8</v>
      </c>
      <c r="B17" s="43" t="s">
        <v>26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</row>
    <row r="18" s="1" customFormat="1" ht="22.5">
      <c r="A18" s="41">
        <v>9</v>
      </c>
      <c r="B18" s="43" t="s">
        <v>27</v>
      </c>
      <c r="C18" s="38">
        <v>1249</v>
      </c>
      <c r="D18" s="38">
        <v>1242</v>
      </c>
      <c r="E18" s="38">
        <v>3</v>
      </c>
      <c r="F18" s="38">
        <v>4</v>
      </c>
      <c r="G18" s="38">
        <v>30</v>
      </c>
      <c r="H18" s="38">
        <v>765</v>
      </c>
      <c r="I18" s="38">
        <v>454</v>
      </c>
      <c r="J18" s="38">
        <v>21</v>
      </c>
      <c r="K18" s="38">
        <v>0</v>
      </c>
      <c r="L18" s="38">
        <v>212</v>
      </c>
      <c r="M18" s="38">
        <v>0</v>
      </c>
      <c r="N18" s="38">
        <v>983</v>
      </c>
      <c r="O18" s="38">
        <v>0</v>
      </c>
      <c r="P18" s="38">
        <v>33</v>
      </c>
      <c r="Q18" s="38">
        <v>0</v>
      </c>
      <c r="R18" s="38">
        <v>1347</v>
      </c>
    </row>
    <row r="19" s="44" customFormat="1">
      <c r="A19" s="45"/>
      <c r="B19" s="46" t="s">
        <v>28</v>
      </c>
      <c r="C19" s="47">
        <v>1492</v>
      </c>
      <c r="D19" s="48">
        <v>1437</v>
      </c>
      <c r="E19" s="48">
        <v>40</v>
      </c>
      <c r="F19" s="48">
        <f t="shared" ref="F19:Q19" si="0">SUM(F10:F15)+SUM(F17:F18)</f>
        <v>15</v>
      </c>
      <c r="G19" s="48">
        <v>35</v>
      </c>
      <c r="H19" s="48">
        <v>952</v>
      </c>
      <c r="I19" s="48">
        <v>505</v>
      </c>
      <c r="J19" s="47">
        <v>25</v>
      </c>
      <c r="K19" s="47">
        <f t="shared" si="0"/>
        <v>0</v>
      </c>
      <c r="L19" s="47">
        <v>317</v>
      </c>
      <c r="M19" s="47">
        <f t="shared" si="0"/>
        <v>5</v>
      </c>
      <c r="N19" s="47">
        <v>1086</v>
      </c>
      <c r="O19" s="47">
        <f t="shared" si="0"/>
        <v>5</v>
      </c>
      <c r="P19" s="47">
        <v>54</v>
      </c>
      <c r="Q19" s="47">
        <f t="shared" si="0"/>
        <v>0</v>
      </c>
      <c r="R19" s="47">
        <v>3803</v>
      </c>
    </row>
    <row r="20" ht="48" customHeight="1">
      <c r="B20" s="49" t="s">
        <v>29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ht="30" customHeight="1">
      <c r="A21" s="50"/>
      <c r="B21" s="51" t="s">
        <v>30</v>
      </c>
      <c r="C21" s="51"/>
      <c r="D21" s="51"/>
      <c r="E21" s="9" t="s">
        <v>31</v>
      </c>
      <c r="F21" s="9"/>
      <c r="G21" s="51" t="s">
        <v>32</v>
      </c>
      <c r="H21" s="51"/>
      <c r="I21" s="52"/>
      <c r="J21" s="52"/>
      <c r="K21" s="52"/>
    </row>
    <row r="22" ht="22.5" customHeight="1">
      <c r="B22" s="53"/>
      <c r="C22" s="53"/>
      <c r="D22" s="53"/>
      <c r="E22" s="53"/>
      <c r="F22" s="53"/>
      <c r="O22" s="54"/>
      <c r="P22" s="1"/>
      <c r="Q22" s="1"/>
    </row>
    <row r="23">
      <c r="B23" s="53"/>
      <c r="C23" s="53"/>
      <c r="D23" s="53"/>
      <c r="E23" s="53"/>
      <c r="F23" s="53"/>
    </row>
  </sheetData>
  <mergeCells count="24">
    <mergeCell ref="C1:O1"/>
    <mergeCell ref="B3:O3"/>
    <mergeCell ref="R7:R9"/>
    <mergeCell ref="A7:A9"/>
    <mergeCell ref="B7:B9"/>
    <mergeCell ref="C7:C9"/>
    <mergeCell ref="D7:Q7"/>
    <mergeCell ref="P2:R2"/>
    <mergeCell ref="B2:O2"/>
    <mergeCell ref="B4:O4"/>
    <mergeCell ref="Q8:Q9"/>
    <mergeCell ref="B22:F22"/>
    <mergeCell ref="B23:F23"/>
    <mergeCell ref="E21:F21"/>
    <mergeCell ref="B5:O5"/>
    <mergeCell ref="B20:R20"/>
    <mergeCell ref="B21:D21"/>
    <mergeCell ref="E6:F6"/>
    <mergeCell ref="H6:I6"/>
    <mergeCell ref="G21:K21"/>
    <mergeCell ref="D8:F8"/>
    <mergeCell ref="G8:I8"/>
    <mergeCell ref="J8:O8"/>
    <mergeCell ref="P8:P9"/>
  </mergeCells>
  <printOptions headings="0" gridLines="0"/>
  <pageMargins left="0.75" right="0.75" top="1" bottom="1" header="0.5" footer="0.5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7" workbookViewId="0">
      <selection activeCell="AH10" activeCellId="0" sqref="AH10:AH19"/>
    </sheetView>
  </sheetViews>
  <sheetFormatPr defaultRowHeight="12.75"/>
  <cols>
    <col customWidth="1" min="1" max="1" width="3.7109375"/>
    <col customWidth="1" min="2" max="2" width="34.5703125"/>
    <col customWidth="1" min="3" max="3" width="9.28515625"/>
    <col customWidth="1" min="4" max="33" width="5.28515625"/>
    <col customWidth="1" min="34" max="34" width="9.28515625"/>
  </cols>
  <sheetData>
    <row r="1" s="1" customFormat="1" ht="11.25">
      <c r="B1" s="2" t="s">
        <v>33</v>
      </c>
      <c r="C1" s="3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 t="s">
        <v>34</v>
      </c>
    </row>
    <row r="2" s="5" customFormat="1" ht="21" customHeight="1">
      <c r="B2" s="55" t="s">
        <v>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8">
        <f ca="1">NOW()</f>
        <v>46125.523657407408</v>
      </c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="1" customFormat="1" ht="11.25" customHeight="1">
      <c r="B3" s="9" t="s">
        <v>4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9"/>
      <c r="AH3" s="9"/>
    </row>
    <row r="4" s="1" customFormat="1" ht="11.25" customHeight="1">
      <c r="B4" s="9" t="s">
        <v>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8"/>
      <c r="AH4" s="8"/>
    </row>
    <row r="5" s="1" customFormat="1" ht="11.25" customHeight="1">
      <c r="B5" s="9" t="s">
        <v>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8"/>
      <c r="AH5" s="8"/>
    </row>
    <row r="6" s="10" customFormat="1" ht="22.5" customHeight="1">
      <c r="B6" s="11"/>
      <c r="C6" s="11"/>
      <c r="D6" s="4" t="s">
        <v>7</v>
      </c>
      <c r="E6" s="57" t="s">
        <v>8</v>
      </c>
      <c r="F6" s="58"/>
      <c r="G6" s="11" t="s">
        <v>9</v>
      </c>
      <c r="H6" s="59" t="s">
        <v>10</v>
      </c>
      <c r="I6" s="6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61"/>
      <c r="AH6" s="16"/>
    </row>
    <row r="7" s="1" customFormat="1" ht="11.25" customHeight="1">
      <c r="A7" s="17" t="s">
        <v>11</v>
      </c>
      <c r="B7" s="18" t="s">
        <v>12</v>
      </c>
      <c r="C7" s="18" t="s">
        <v>13</v>
      </c>
      <c r="D7" s="19" t="s">
        <v>14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18" t="s">
        <v>15</v>
      </c>
    </row>
    <row r="8" s="1" customFormat="1" ht="11.25" customHeight="1">
      <c r="A8" s="21"/>
      <c r="B8" s="22"/>
      <c r="C8" s="22"/>
      <c r="D8" s="62"/>
      <c r="E8" s="63"/>
      <c r="F8" s="62"/>
      <c r="G8" s="63"/>
      <c r="H8" s="62"/>
      <c r="I8" s="63"/>
      <c r="J8" s="62"/>
      <c r="K8" s="63"/>
      <c r="L8" s="62"/>
      <c r="M8" s="63"/>
      <c r="N8" s="62"/>
      <c r="O8" s="63"/>
      <c r="P8" s="62"/>
      <c r="Q8" s="63"/>
      <c r="R8" s="62"/>
      <c r="S8" s="63"/>
      <c r="T8" s="62"/>
      <c r="U8" s="63"/>
      <c r="V8" s="62"/>
      <c r="W8" s="63"/>
      <c r="X8" s="62"/>
      <c r="Y8" s="63"/>
      <c r="Z8" s="62"/>
      <c r="AA8" s="63"/>
      <c r="AB8" s="62"/>
      <c r="AC8" s="63"/>
      <c r="AD8" s="62"/>
      <c r="AE8" s="63"/>
      <c r="AF8" s="62"/>
      <c r="AG8" s="63"/>
      <c r="AH8" s="22"/>
    </row>
    <row r="9" s="1" customFormat="1" ht="21.75" customHeight="1">
      <c r="A9" s="28"/>
      <c r="B9" s="29"/>
      <c r="C9" s="29"/>
      <c r="D9" s="30">
        <v>1</v>
      </c>
      <c r="E9" s="30">
        <v>2</v>
      </c>
      <c r="F9" s="30">
        <v>3</v>
      </c>
      <c r="G9" s="30">
        <v>4</v>
      </c>
      <c r="H9" s="30">
        <v>5</v>
      </c>
      <c r="I9" s="30">
        <v>6</v>
      </c>
      <c r="J9" s="30">
        <v>7</v>
      </c>
      <c r="K9" s="30">
        <v>8</v>
      </c>
      <c r="L9" s="30">
        <v>9</v>
      </c>
      <c r="M9" s="30">
        <v>10</v>
      </c>
      <c r="N9" s="30">
        <v>11</v>
      </c>
      <c r="O9" s="30">
        <v>12</v>
      </c>
      <c r="P9" s="30">
        <v>13</v>
      </c>
      <c r="Q9" s="30">
        <v>14</v>
      </c>
      <c r="R9" s="30">
        <v>15</v>
      </c>
      <c r="S9" s="30">
        <v>16</v>
      </c>
      <c r="T9" s="30">
        <v>17</v>
      </c>
      <c r="U9" s="30">
        <v>18</v>
      </c>
      <c r="V9" s="30">
        <v>19</v>
      </c>
      <c r="W9" s="30">
        <v>20</v>
      </c>
      <c r="X9" s="30">
        <v>21</v>
      </c>
      <c r="Y9" s="30">
        <v>22</v>
      </c>
      <c r="Z9" s="30">
        <v>23</v>
      </c>
      <c r="AA9" s="30">
        <v>24</v>
      </c>
      <c r="AB9" s="30">
        <v>25</v>
      </c>
      <c r="AC9" s="30">
        <v>26</v>
      </c>
      <c r="AD9" s="30">
        <v>27</v>
      </c>
      <c r="AE9" s="30">
        <v>28</v>
      </c>
      <c r="AF9" s="30">
        <v>29</v>
      </c>
      <c r="AG9" s="30">
        <v>30</v>
      </c>
      <c r="AH9" s="29"/>
    </row>
    <row r="10" s="1" customFormat="1" ht="11.25">
      <c r="A10" s="33">
        <v>1</v>
      </c>
      <c r="B10" s="34" t="s">
        <v>19</v>
      </c>
      <c r="C10" s="35">
        <v>143</v>
      </c>
      <c r="D10" s="35">
        <v>0</v>
      </c>
      <c r="E10" s="35">
        <v>1</v>
      </c>
      <c r="F10" s="35">
        <v>14</v>
      </c>
      <c r="G10" s="35">
        <v>1</v>
      </c>
      <c r="H10" s="35">
        <v>0</v>
      </c>
      <c r="I10" s="35">
        <v>3</v>
      </c>
      <c r="J10" s="35">
        <v>2</v>
      </c>
      <c r="K10" s="35">
        <v>0</v>
      </c>
      <c r="L10" s="35">
        <v>3</v>
      </c>
      <c r="M10" s="35">
        <v>66</v>
      </c>
      <c r="N10" s="35">
        <v>3</v>
      </c>
      <c r="O10" s="35">
        <v>5</v>
      </c>
      <c r="P10" s="35">
        <v>1</v>
      </c>
      <c r="Q10" s="35">
        <v>0</v>
      </c>
      <c r="R10" s="35">
        <v>0</v>
      </c>
      <c r="S10" s="35">
        <v>4</v>
      </c>
      <c r="T10" s="35">
        <v>6</v>
      </c>
      <c r="U10" s="35">
        <v>1</v>
      </c>
      <c r="V10" s="35">
        <v>0</v>
      </c>
      <c r="W10" s="35">
        <v>0</v>
      </c>
      <c r="X10" s="35">
        <v>1</v>
      </c>
      <c r="Y10" s="35">
        <v>4</v>
      </c>
      <c r="Z10" s="38">
        <v>4</v>
      </c>
      <c r="AA10" s="38">
        <v>3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21</v>
      </c>
      <c r="AH10" s="35">
        <v>2225</v>
      </c>
    </row>
    <row r="11" s="1" customFormat="1" ht="11.25">
      <c r="A11" s="36">
        <v>2</v>
      </c>
      <c r="B11" s="34" t="s">
        <v>20</v>
      </c>
      <c r="C11" s="35">
        <v>34</v>
      </c>
      <c r="D11" s="37">
        <v>0</v>
      </c>
      <c r="E11" s="37">
        <v>0</v>
      </c>
      <c r="F11" s="37">
        <v>13</v>
      </c>
      <c r="G11" s="37">
        <v>0</v>
      </c>
      <c r="H11" s="37">
        <v>0</v>
      </c>
      <c r="I11" s="37">
        <v>2</v>
      </c>
      <c r="J11" s="37">
        <v>0</v>
      </c>
      <c r="K11" s="37">
        <v>0</v>
      </c>
      <c r="L11" s="37">
        <v>0</v>
      </c>
      <c r="M11" s="37">
        <v>19</v>
      </c>
      <c r="N11" s="37">
        <v>0</v>
      </c>
      <c r="O11" s="37">
        <v>0</v>
      </c>
      <c r="P11" s="37">
        <v>0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34</v>
      </c>
    </row>
    <row r="12" s="1" customFormat="1" ht="11.25">
      <c r="A12" s="36">
        <v>3</v>
      </c>
      <c r="B12" s="34" t="s">
        <v>21</v>
      </c>
      <c r="C12" s="39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</row>
    <row r="13" s="1" customFormat="1" ht="11.25">
      <c r="A13" s="41">
        <v>4</v>
      </c>
      <c r="B13" s="34" t="s">
        <v>22</v>
      </c>
      <c r="C13" s="38">
        <v>3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</v>
      </c>
      <c r="M13" s="38">
        <v>1</v>
      </c>
      <c r="N13" s="38">
        <v>0</v>
      </c>
      <c r="O13" s="38">
        <v>0</v>
      </c>
      <c r="P13" s="38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1</v>
      </c>
      <c r="W13" s="35">
        <v>0</v>
      </c>
      <c r="X13" s="35">
        <v>0</v>
      </c>
      <c r="Y13" s="35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42">
        <v>17</v>
      </c>
    </row>
    <row r="14" s="1" customFormat="1" ht="11.25">
      <c r="A14" s="41">
        <v>5</v>
      </c>
      <c r="B14" s="34" t="s">
        <v>23</v>
      </c>
      <c r="C14" s="38">
        <v>2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2</v>
      </c>
      <c r="N14" s="38">
        <v>0</v>
      </c>
      <c r="O14" s="38">
        <v>0</v>
      </c>
      <c r="P14" s="38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0</v>
      </c>
      <c r="AG14" s="38">
        <v>0</v>
      </c>
      <c r="AH14" s="38">
        <v>2</v>
      </c>
    </row>
    <row r="15" s="1" customFormat="1" ht="11.25">
      <c r="A15" s="41">
        <v>6</v>
      </c>
      <c r="B15" s="34" t="s">
        <v>24</v>
      </c>
      <c r="C15" s="38">
        <v>35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7</v>
      </c>
      <c r="J15" s="38">
        <v>0</v>
      </c>
      <c r="K15" s="38">
        <v>0</v>
      </c>
      <c r="L15" s="38">
        <v>2</v>
      </c>
      <c r="M15" s="38">
        <v>14</v>
      </c>
      <c r="N15" s="38">
        <v>3</v>
      </c>
      <c r="O15" s="38">
        <v>0</v>
      </c>
      <c r="P15" s="38">
        <v>0</v>
      </c>
      <c r="Q15" s="35">
        <v>0</v>
      </c>
      <c r="R15" s="35">
        <v>0</v>
      </c>
      <c r="S15" s="35">
        <v>1</v>
      </c>
      <c r="T15" s="35">
        <v>1</v>
      </c>
      <c r="U15" s="35">
        <v>2</v>
      </c>
      <c r="V15" s="35">
        <v>0</v>
      </c>
      <c r="W15" s="35">
        <v>0</v>
      </c>
      <c r="X15" s="35">
        <v>0</v>
      </c>
      <c r="Y15" s="35">
        <v>0</v>
      </c>
      <c r="Z15" s="38">
        <v>0</v>
      </c>
      <c r="AA15" s="38">
        <v>1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4</v>
      </c>
      <c r="AH15" s="38">
        <v>95</v>
      </c>
    </row>
    <row r="16" s="1" customFormat="1" ht="11.25">
      <c r="A16" s="41">
        <v>7</v>
      </c>
      <c r="B16" s="34" t="s">
        <v>25</v>
      </c>
      <c r="C16" s="38">
        <v>26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3</v>
      </c>
      <c r="J16" s="38">
        <v>1</v>
      </c>
      <c r="K16" s="38">
        <v>0</v>
      </c>
      <c r="L16" s="38">
        <v>0</v>
      </c>
      <c r="M16" s="38">
        <v>10</v>
      </c>
      <c r="N16" s="38">
        <v>0</v>
      </c>
      <c r="O16" s="38">
        <v>2</v>
      </c>
      <c r="P16" s="38">
        <v>1</v>
      </c>
      <c r="Q16" s="35">
        <v>0</v>
      </c>
      <c r="R16" s="35">
        <v>0</v>
      </c>
      <c r="S16" s="35">
        <v>1</v>
      </c>
      <c r="T16" s="35">
        <v>4</v>
      </c>
      <c r="U16" s="35">
        <v>0</v>
      </c>
      <c r="V16" s="35">
        <v>0</v>
      </c>
      <c r="W16" s="35">
        <v>0</v>
      </c>
      <c r="X16" s="35">
        <v>1</v>
      </c>
      <c r="Y16" s="35">
        <v>1</v>
      </c>
      <c r="Z16" s="38">
        <v>0</v>
      </c>
      <c r="AA16" s="38">
        <v>2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83</v>
      </c>
    </row>
    <row r="17" s="1" customFormat="1" ht="11.25">
      <c r="A17" s="41">
        <v>8</v>
      </c>
      <c r="B17" s="43" t="s">
        <v>26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</row>
    <row r="18" s="1" customFormat="1" ht="11.25">
      <c r="A18" s="41">
        <v>9</v>
      </c>
      <c r="B18" s="43" t="s">
        <v>27</v>
      </c>
      <c r="C18" s="38">
        <v>1249</v>
      </c>
      <c r="D18" s="38">
        <v>0</v>
      </c>
      <c r="E18" s="38">
        <v>10</v>
      </c>
      <c r="F18" s="38">
        <v>61</v>
      </c>
      <c r="G18" s="38">
        <v>0</v>
      </c>
      <c r="H18" s="38">
        <v>0</v>
      </c>
      <c r="I18" s="38">
        <v>146</v>
      </c>
      <c r="J18" s="38">
        <v>5</v>
      </c>
      <c r="K18" s="38">
        <v>0</v>
      </c>
      <c r="L18" s="38">
        <v>47</v>
      </c>
      <c r="M18" s="38">
        <v>778</v>
      </c>
      <c r="N18" s="38">
        <v>11</v>
      </c>
      <c r="O18" s="38">
        <v>21</v>
      </c>
      <c r="P18" s="38">
        <v>11</v>
      </c>
      <c r="Q18" s="35">
        <v>8</v>
      </c>
      <c r="R18" s="35">
        <v>0</v>
      </c>
      <c r="S18" s="35">
        <v>28</v>
      </c>
      <c r="T18" s="35">
        <v>34</v>
      </c>
      <c r="U18" s="35">
        <v>0</v>
      </c>
      <c r="V18" s="35">
        <v>0</v>
      </c>
      <c r="W18" s="35">
        <v>0</v>
      </c>
      <c r="X18" s="35">
        <v>2</v>
      </c>
      <c r="Y18" s="35">
        <v>2</v>
      </c>
      <c r="Z18" s="38">
        <v>20</v>
      </c>
      <c r="AA18" s="38">
        <v>19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46</v>
      </c>
      <c r="AH18" s="38">
        <v>1347</v>
      </c>
    </row>
    <row r="19" s="44" customFormat="1" ht="11.25">
      <c r="A19" s="45"/>
      <c r="B19" s="46" t="s">
        <v>28</v>
      </c>
      <c r="C19" s="47">
        <v>1492</v>
      </c>
      <c r="D19" s="47">
        <f t="shared" ref="D19:AF19" si="1">SUM(D10:D15)+SUM(D17:D18)</f>
        <v>0</v>
      </c>
      <c r="E19" s="47">
        <f t="shared" si="1"/>
        <v>11</v>
      </c>
      <c r="F19" s="47">
        <f t="shared" si="1"/>
        <v>88</v>
      </c>
      <c r="G19" s="47">
        <f t="shared" si="1"/>
        <v>1</v>
      </c>
      <c r="H19" s="47">
        <f t="shared" si="1"/>
        <v>0</v>
      </c>
      <c r="I19" s="47">
        <v>161</v>
      </c>
      <c r="J19" s="47">
        <v>8</v>
      </c>
      <c r="K19" s="47">
        <f t="shared" si="1"/>
        <v>0</v>
      </c>
      <c r="L19" s="47">
        <f t="shared" si="1"/>
        <v>53</v>
      </c>
      <c r="M19" s="47">
        <v>890</v>
      </c>
      <c r="N19" s="47">
        <f t="shared" si="1"/>
        <v>17</v>
      </c>
      <c r="O19" s="47">
        <v>28</v>
      </c>
      <c r="P19" s="47">
        <v>13</v>
      </c>
      <c r="Q19" s="47">
        <f t="shared" si="1"/>
        <v>8</v>
      </c>
      <c r="R19" s="47">
        <f t="shared" si="1"/>
        <v>0</v>
      </c>
      <c r="S19" s="47">
        <v>34</v>
      </c>
      <c r="T19" s="47">
        <v>45</v>
      </c>
      <c r="U19" s="47">
        <f t="shared" si="1"/>
        <v>3</v>
      </c>
      <c r="V19" s="47">
        <f t="shared" si="1"/>
        <v>1</v>
      </c>
      <c r="W19" s="47">
        <f t="shared" si="1"/>
        <v>0</v>
      </c>
      <c r="X19" s="47">
        <v>4</v>
      </c>
      <c r="Y19" s="47">
        <v>7</v>
      </c>
      <c r="Z19" s="47">
        <f t="shared" si="1"/>
        <v>24</v>
      </c>
      <c r="AA19" s="47">
        <v>25</v>
      </c>
      <c r="AB19" s="47">
        <f t="shared" si="1"/>
        <v>0</v>
      </c>
      <c r="AC19" s="47">
        <f t="shared" si="1"/>
        <v>0</v>
      </c>
      <c r="AD19" s="47">
        <f t="shared" si="1"/>
        <v>0</v>
      </c>
      <c r="AE19" s="47">
        <f t="shared" si="1"/>
        <v>0</v>
      </c>
      <c r="AF19" s="47">
        <f t="shared" si="1"/>
        <v>0</v>
      </c>
      <c r="AG19" s="47">
        <v>71</v>
      </c>
      <c r="AH19" s="47">
        <v>3803</v>
      </c>
    </row>
    <row r="20" s="1" customFormat="1" ht="72.75" customHeight="1">
      <c r="B20" s="49" t="s">
        <v>35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="1" customFormat="1" ht="30" customHeight="1">
      <c r="A21" s="50"/>
      <c r="B21" s="64" t="s">
        <v>30</v>
      </c>
      <c r="C21" s="64"/>
      <c r="D21" s="64"/>
      <c r="E21" s="9" t="s">
        <v>31</v>
      </c>
      <c r="F21" s="9"/>
      <c r="G21" s="51" t="s">
        <v>32</v>
      </c>
      <c r="H21" s="65"/>
      <c r="I21" s="52"/>
      <c r="J21" s="52"/>
      <c r="K21" s="52"/>
    </row>
  </sheetData>
  <mergeCells count="17">
    <mergeCell ref="A7:A9"/>
    <mergeCell ref="B7:B9"/>
    <mergeCell ref="C7:C9"/>
    <mergeCell ref="D7:AG7"/>
    <mergeCell ref="C1:O1"/>
    <mergeCell ref="B2:O2"/>
    <mergeCell ref="P2:AH2"/>
    <mergeCell ref="E6:F6"/>
    <mergeCell ref="H6:I6"/>
    <mergeCell ref="B3:AF3"/>
    <mergeCell ref="B4:AF4"/>
    <mergeCell ref="B5:AF5"/>
    <mergeCell ref="G21:K21"/>
    <mergeCell ref="B20:AH20"/>
    <mergeCell ref="AH7:AH9"/>
    <mergeCell ref="B21:D21"/>
    <mergeCell ref="E21:F21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2" fitToWidth="1" fitToHeight="1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3" zoomScale="98" workbookViewId="0">
      <selection activeCell="Z10" activeCellId="0" sqref="Z10:Z18"/>
    </sheetView>
  </sheetViews>
  <sheetFormatPr defaultRowHeight="12.75"/>
  <cols>
    <col customWidth="1" min="1" max="1" width="3.7109375"/>
    <col customWidth="1" min="2" max="2" width="34.5703125"/>
    <col customWidth="1" min="3" max="3" width="9.28515625"/>
    <col customWidth="1" min="4" max="25" width="5.28515625"/>
    <col customWidth="1" min="26" max="26" width="9.28515625"/>
  </cols>
  <sheetData>
    <row r="1" s="1" customFormat="1" ht="11.25">
      <c r="B1" s="2" t="s">
        <v>36</v>
      </c>
      <c r="C1" s="3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 t="s">
        <v>34</v>
      </c>
    </row>
    <row r="2" s="5" customFormat="1" ht="21" customHeight="1">
      <c r="B2" s="55" t="s">
        <v>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8">
        <f ca="1">NOW()</f>
        <v>46125.523657407408</v>
      </c>
      <c r="Q2" s="8"/>
      <c r="R2" s="8"/>
      <c r="S2" s="8"/>
      <c r="T2" s="8"/>
      <c r="U2" s="8"/>
      <c r="V2" s="8"/>
      <c r="W2" s="8"/>
      <c r="X2" s="8"/>
      <c r="Y2" s="8"/>
      <c r="Z2" s="8"/>
    </row>
    <row r="3" s="1" customFormat="1" ht="11.25" customHeight="1">
      <c r="B3" s="9" t="s">
        <v>4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52"/>
      <c r="Q3" s="52"/>
      <c r="R3" s="52"/>
      <c r="S3" s="52"/>
      <c r="T3" s="52"/>
      <c r="U3" s="52"/>
      <c r="V3" s="52"/>
      <c r="W3" s="52"/>
      <c r="X3" s="52"/>
      <c r="Y3" s="52"/>
      <c r="Z3" s="9"/>
    </row>
    <row r="4" s="1" customFormat="1" ht="11.25" customHeight="1">
      <c r="B4" s="9" t="s">
        <v>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52"/>
      <c r="Q4" s="52"/>
      <c r="R4" s="52"/>
      <c r="S4" s="52"/>
      <c r="T4" s="52"/>
      <c r="U4" s="52"/>
      <c r="V4" s="52"/>
      <c r="W4" s="52"/>
      <c r="X4" s="52"/>
      <c r="Y4" s="52"/>
      <c r="Z4" s="8"/>
    </row>
    <row r="5" s="1" customFormat="1" ht="11.25" customHeight="1">
      <c r="B5" s="9" t="s">
        <v>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52"/>
      <c r="Q5" s="52"/>
      <c r="R5" s="52"/>
      <c r="S5" s="52"/>
      <c r="T5" s="52"/>
      <c r="U5" s="52"/>
      <c r="V5" s="52"/>
      <c r="W5" s="52"/>
      <c r="X5" s="52"/>
      <c r="Y5" s="52"/>
      <c r="Z5" s="8"/>
    </row>
    <row r="6" s="10" customFormat="1" ht="22.5" customHeight="1">
      <c r="B6" s="11"/>
      <c r="C6" s="11"/>
      <c r="D6" s="4" t="s">
        <v>7</v>
      </c>
      <c r="E6" s="57" t="s">
        <v>8</v>
      </c>
      <c r="F6" s="58"/>
      <c r="G6" s="11" t="s">
        <v>9</v>
      </c>
      <c r="H6" s="59" t="s">
        <v>10</v>
      </c>
      <c r="I6" s="6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6"/>
    </row>
    <row r="7" s="1" customFormat="1" ht="11.25" customHeight="1">
      <c r="A7" s="17" t="s">
        <v>11</v>
      </c>
      <c r="B7" s="18" t="s">
        <v>12</v>
      </c>
      <c r="C7" s="18" t="s">
        <v>13</v>
      </c>
      <c r="D7" s="19" t="s">
        <v>14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18" t="s">
        <v>15</v>
      </c>
    </row>
    <row r="8" s="1" customFormat="1" ht="11.25" customHeight="1">
      <c r="A8" s="21"/>
      <c r="B8" s="22"/>
      <c r="C8" s="22"/>
      <c r="D8" s="62"/>
      <c r="E8" s="63"/>
      <c r="F8" s="62"/>
      <c r="G8" s="63"/>
      <c r="H8" s="62"/>
      <c r="I8" s="63"/>
      <c r="J8" s="62"/>
      <c r="K8" s="63"/>
      <c r="L8" s="62"/>
      <c r="M8" s="63"/>
      <c r="N8" s="62"/>
      <c r="O8" s="63"/>
      <c r="P8" s="62"/>
      <c r="Q8" s="63"/>
      <c r="R8" s="62"/>
      <c r="S8" s="63"/>
      <c r="T8" s="62"/>
      <c r="U8" s="63"/>
      <c r="V8" s="62"/>
      <c r="W8" s="63"/>
      <c r="X8" s="62"/>
      <c r="Y8" s="63"/>
      <c r="Z8" s="22"/>
    </row>
    <row r="9" s="1" customFormat="1" ht="21.75" customHeight="1">
      <c r="A9" s="28"/>
      <c r="B9" s="29"/>
      <c r="C9" s="29"/>
      <c r="D9" s="30">
        <v>1</v>
      </c>
      <c r="E9" s="30">
        <v>2</v>
      </c>
      <c r="F9" s="30">
        <v>3</v>
      </c>
      <c r="G9" s="30">
        <v>4</v>
      </c>
      <c r="H9" s="30">
        <v>5</v>
      </c>
      <c r="I9" s="30">
        <v>6</v>
      </c>
      <c r="J9" s="30">
        <v>7</v>
      </c>
      <c r="K9" s="30">
        <v>8</v>
      </c>
      <c r="L9" s="30">
        <v>9</v>
      </c>
      <c r="M9" s="30">
        <v>10</v>
      </c>
      <c r="N9" s="30">
        <v>11</v>
      </c>
      <c r="O9" s="30">
        <v>12</v>
      </c>
      <c r="P9" s="30">
        <v>13</v>
      </c>
      <c r="Q9" s="30">
        <v>14</v>
      </c>
      <c r="R9" s="30">
        <v>15</v>
      </c>
      <c r="S9" s="30">
        <v>16</v>
      </c>
      <c r="T9" s="30">
        <v>17</v>
      </c>
      <c r="U9" s="30">
        <v>18</v>
      </c>
      <c r="V9" s="30">
        <v>19</v>
      </c>
      <c r="W9" s="30">
        <v>20</v>
      </c>
      <c r="X9" s="30">
        <v>21</v>
      </c>
      <c r="Y9" s="30">
        <v>22</v>
      </c>
      <c r="Z9" s="29"/>
    </row>
    <row r="10" s="1" customFormat="1" ht="11.25">
      <c r="A10" s="33">
        <v>1</v>
      </c>
      <c r="B10" s="34" t="s">
        <v>19</v>
      </c>
      <c r="C10" s="35">
        <v>143</v>
      </c>
      <c r="D10" s="35">
        <v>0</v>
      </c>
      <c r="E10" s="35">
        <v>1</v>
      </c>
      <c r="F10" s="35">
        <v>0</v>
      </c>
      <c r="G10" s="35">
        <v>1</v>
      </c>
      <c r="H10" s="35">
        <v>0</v>
      </c>
      <c r="I10" s="35">
        <v>0</v>
      </c>
      <c r="J10" s="35">
        <v>0</v>
      </c>
      <c r="K10" s="35">
        <v>2</v>
      </c>
      <c r="L10" s="35">
        <v>2</v>
      </c>
      <c r="M10" s="35">
        <v>5</v>
      </c>
      <c r="N10" s="35">
        <v>0</v>
      </c>
      <c r="O10" s="35">
        <v>3</v>
      </c>
      <c r="P10" s="35">
        <v>0</v>
      </c>
      <c r="Q10" s="35">
        <v>0</v>
      </c>
      <c r="R10" s="35">
        <v>2</v>
      </c>
      <c r="S10" s="35">
        <v>0</v>
      </c>
      <c r="T10" s="35">
        <v>2</v>
      </c>
      <c r="U10" s="35">
        <v>0</v>
      </c>
      <c r="V10" s="35">
        <v>0</v>
      </c>
      <c r="W10" s="35">
        <v>0</v>
      </c>
      <c r="X10" s="35">
        <v>0</v>
      </c>
      <c r="Y10" s="35">
        <v>125</v>
      </c>
      <c r="Z10" s="35">
        <v>2225</v>
      </c>
    </row>
    <row r="11" s="1" customFormat="1" ht="11.25">
      <c r="A11" s="36">
        <v>2</v>
      </c>
      <c r="B11" s="34" t="s">
        <v>20</v>
      </c>
      <c r="C11" s="35">
        <v>34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1</v>
      </c>
      <c r="L11" s="37">
        <v>2</v>
      </c>
      <c r="M11" s="37">
        <v>1</v>
      </c>
      <c r="N11" s="37">
        <v>0</v>
      </c>
      <c r="O11" s="37">
        <v>0</v>
      </c>
      <c r="P11" s="37">
        <v>0</v>
      </c>
      <c r="Q11" s="35">
        <v>0</v>
      </c>
      <c r="R11" s="35">
        <v>1</v>
      </c>
      <c r="S11" s="35">
        <v>0</v>
      </c>
      <c r="T11" s="35">
        <v>2</v>
      </c>
      <c r="U11" s="35">
        <v>0</v>
      </c>
      <c r="V11" s="35">
        <v>0</v>
      </c>
      <c r="W11" s="35">
        <v>0</v>
      </c>
      <c r="X11" s="35">
        <v>0</v>
      </c>
      <c r="Y11" s="35">
        <v>27</v>
      </c>
      <c r="Z11" s="38">
        <v>34</v>
      </c>
    </row>
    <row r="12" s="1" customFormat="1" ht="11.25">
      <c r="A12" s="36">
        <v>3</v>
      </c>
      <c r="B12" s="34" t="s">
        <v>21</v>
      </c>
      <c r="C12" s="39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8">
        <v>0</v>
      </c>
    </row>
    <row r="13" s="1" customFormat="1" ht="11.25">
      <c r="A13" s="41">
        <v>4</v>
      </c>
      <c r="B13" s="34" t="s">
        <v>22</v>
      </c>
      <c r="C13" s="38">
        <v>3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3</v>
      </c>
      <c r="Z13" s="42">
        <v>17</v>
      </c>
    </row>
    <row r="14" s="1" customFormat="1" ht="11.25">
      <c r="A14" s="41">
        <v>5</v>
      </c>
      <c r="B14" s="34" t="s">
        <v>23</v>
      </c>
      <c r="C14" s="38">
        <v>2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2</v>
      </c>
      <c r="Z14" s="38">
        <v>2</v>
      </c>
    </row>
    <row r="15" s="1" customFormat="1" ht="11.25">
      <c r="A15" s="41">
        <v>6</v>
      </c>
      <c r="B15" s="34" t="s">
        <v>24</v>
      </c>
      <c r="C15" s="38">
        <v>35</v>
      </c>
      <c r="D15" s="38">
        <v>0</v>
      </c>
      <c r="E15" s="38">
        <v>0</v>
      </c>
      <c r="F15" s="38">
        <v>0</v>
      </c>
      <c r="G15" s="38">
        <v>5</v>
      </c>
      <c r="H15" s="38">
        <v>0</v>
      </c>
      <c r="I15" s="38">
        <v>0</v>
      </c>
      <c r="J15" s="38">
        <v>0</v>
      </c>
      <c r="K15" s="38">
        <v>1</v>
      </c>
      <c r="L15" s="38">
        <v>3</v>
      </c>
      <c r="M15" s="38">
        <v>1</v>
      </c>
      <c r="N15" s="38">
        <v>0</v>
      </c>
      <c r="O15" s="38">
        <v>0</v>
      </c>
      <c r="P15" s="38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25</v>
      </c>
      <c r="Z15" s="38">
        <v>95</v>
      </c>
    </row>
    <row r="16" s="1" customFormat="1" ht="11.25">
      <c r="A16" s="41">
        <v>7</v>
      </c>
      <c r="B16" s="34" t="s">
        <v>25</v>
      </c>
      <c r="C16" s="38">
        <v>26</v>
      </c>
      <c r="D16" s="38">
        <v>0</v>
      </c>
      <c r="E16" s="38">
        <v>0</v>
      </c>
      <c r="F16" s="38">
        <v>0</v>
      </c>
      <c r="G16" s="38">
        <v>1</v>
      </c>
      <c r="H16" s="38">
        <v>0</v>
      </c>
      <c r="I16" s="38">
        <v>1</v>
      </c>
      <c r="J16" s="38">
        <v>0</v>
      </c>
      <c r="K16" s="38">
        <v>1</v>
      </c>
      <c r="L16" s="38">
        <v>2</v>
      </c>
      <c r="M16" s="38">
        <v>3</v>
      </c>
      <c r="N16" s="38">
        <v>0</v>
      </c>
      <c r="O16" s="38">
        <v>1</v>
      </c>
      <c r="P16" s="38">
        <v>0</v>
      </c>
      <c r="Q16" s="35">
        <v>0</v>
      </c>
      <c r="R16" s="35">
        <v>0</v>
      </c>
      <c r="S16" s="35">
        <v>0</v>
      </c>
      <c r="T16" s="35">
        <v>1</v>
      </c>
      <c r="U16" s="35">
        <v>0</v>
      </c>
      <c r="V16" s="35">
        <v>0</v>
      </c>
      <c r="W16" s="35">
        <v>0</v>
      </c>
      <c r="X16" s="35">
        <v>0</v>
      </c>
      <c r="Y16" s="35">
        <v>16</v>
      </c>
      <c r="Z16" s="38">
        <v>83</v>
      </c>
    </row>
    <row r="17" s="1" customFormat="1" ht="11.25">
      <c r="A17" s="41">
        <v>8</v>
      </c>
      <c r="B17" s="43" t="s">
        <v>26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8">
        <v>0</v>
      </c>
    </row>
    <row r="18" s="1" customFormat="1" ht="11.25">
      <c r="A18" s="41">
        <v>9</v>
      </c>
      <c r="B18" s="43" t="s">
        <v>27</v>
      </c>
      <c r="C18" s="38">
        <v>1249</v>
      </c>
      <c r="D18" s="38">
        <v>3</v>
      </c>
      <c r="E18" s="38">
        <v>39</v>
      </c>
      <c r="F18" s="38">
        <v>0</v>
      </c>
      <c r="G18" s="38">
        <v>26</v>
      </c>
      <c r="H18" s="38">
        <v>25</v>
      </c>
      <c r="I18" s="38">
        <v>29</v>
      </c>
      <c r="J18" s="38">
        <v>2</v>
      </c>
      <c r="K18" s="38">
        <v>56</v>
      </c>
      <c r="L18" s="38">
        <v>83</v>
      </c>
      <c r="M18" s="38">
        <v>64</v>
      </c>
      <c r="N18" s="38">
        <v>1</v>
      </c>
      <c r="O18" s="38">
        <v>15</v>
      </c>
      <c r="P18" s="38">
        <v>0</v>
      </c>
      <c r="Q18" s="35">
        <v>45</v>
      </c>
      <c r="R18" s="35">
        <v>3</v>
      </c>
      <c r="S18" s="35">
        <v>8</v>
      </c>
      <c r="T18" s="35">
        <v>40</v>
      </c>
      <c r="U18" s="35">
        <v>0</v>
      </c>
      <c r="V18" s="35">
        <v>0</v>
      </c>
      <c r="W18" s="35">
        <v>0</v>
      </c>
      <c r="X18" s="35">
        <v>3</v>
      </c>
      <c r="Y18" s="35">
        <v>807</v>
      </c>
      <c r="Z18" s="38">
        <v>1347</v>
      </c>
    </row>
    <row r="19" s="44" customFormat="1" ht="11.25">
      <c r="A19" s="45"/>
      <c r="B19" s="46" t="s">
        <v>28</v>
      </c>
      <c r="C19" s="47">
        <v>1492</v>
      </c>
      <c r="D19" s="47">
        <f t="shared" ref="D19:X19" si="2">SUM(D10:D15)+SUM(D17:D18)</f>
        <v>3</v>
      </c>
      <c r="E19" s="47">
        <f t="shared" si="2"/>
        <v>40</v>
      </c>
      <c r="F19" s="47">
        <f t="shared" si="2"/>
        <v>0</v>
      </c>
      <c r="G19" s="47">
        <v>33</v>
      </c>
      <c r="H19" s="47">
        <f t="shared" si="2"/>
        <v>25</v>
      </c>
      <c r="I19" s="47">
        <v>30</v>
      </c>
      <c r="J19" s="47">
        <f t="shared" si="2"/>
        <v>2</v>
      </c>
      <c r="K19" s="47">
        <v>61</v>
      </c>
      <c r="L19" s="47">
        <v>92</v>
      </c>
      <c r="M19" s="47">
        <v>74</v>
      </c>
      <c r="N19" s="47">
        <f t="shared" si="2"/>
        <v>1</v>
      </c>
      <c r="O19" s="47">
        <v>19</v>
      </c>
      <c r="P19" s="47">
        <f t="shared" si="2"/>
        <v>0</v>
      </c>
      <c r="Q19" s="47">
        <f t="shared" si="2"/>
        <v>45</v>
      </c>
      <c r="R19" s="47">
        <f t="shared" si="2"/>
        <v>6</v>
      </c>
      <c r="S19" s="47">
        <f t="shared" si="2"/>
        <v>8</v>
      </c>
      <c r="T19" s="47">
        <v>45</v>
      </c>
      <c r="U19" s="47">
        <f t="shared" si="2"/>
        <v>0</v>
      </c>
      <c r="V19" s="47">
        <f t="shared" si="2"/>
        <v>0</v>
      </c>
      <c r="W19" s="47">
        <f t="shared" si="2"/>
        <v>0</v>
      </c>
      <c r="X19" s="47">
        <f t="shared" si="2"/>
        <v>3</v>
      </c>
      <c r="Y19" s="47">
        <v>1005</v>
      </c>
      <c r="Z19" s="47">
        <v>3803</v>
      </c>
    </row>
    <row r="20" s="1" customFormat="1" ht="32.450000000000003" customHeight="1">
      <c r="B20" s="49" t="s">
        <v>37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="1" customFormat="1" ht="30" customHeight="1">
      <c r="A21" s="50"/>
      <c r="B21" s="64" t="s">
        <v>30</v>
      </c>
      <c r="C21" s="64"/>
      <c r="D21" s="64"/>
      <c r="E21" s="9" t="s">
        <v>31</v>
      </c>
      <c r="F21" s="9"/>
      <c r="G21" s="51" t="s">
        <v>32</v>
      </c>
      <c r="H21" s="65"/>
      <c r="I21" s="52"/>
      <c r="J21" s="52"/>
      <c r="K21" s="52"/>
    </row>
  </sheetData>
  <mergeCells count="17">
    <mergeCell ref="Z7:Z9"/>
    <mergeCell ref="B20:Z20"/>
    <mergeCell ref="B21:D21"/>
    <mergeCell ref="E21:F21"/>
    <mergeCell ref="G21:K21"/>
    <mergeCell ref="E6:F6"/>
    <mergeCell ref="H6:I6"/>
    <mergeCell ref="A7:A9"/>
    <mergeCell ref="B7:B9"/>
    <mergeCell ref="C7:C9"/>
    <mergeCell ref="D7:Y7"/>
    <mergeCell ref="B5:Y5"/>
    <mergeCell ref="C1:O1"/>
    <mergeCell ref="B2:O2"/>
    <mergeCell ref="P2:Z2"/>
    <mergeCell ref="B3:Y3"/>
    <mergeCell ref="B4:Y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7" fitToWidth="1" fitToHeight="1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5" zoomScale="110" workbookViewId="0">
      <selection activeCell="T21" activeCellId="0" sqref="T21"/>
    </sheetView>
  </sheetViews>
  <sheetFormatPr defaultRowHeight="12.75"/>
  <cols>
    <col customWidth="1" min="1" max="1" width="3.7109375"/>
    <col customWidth="1" min="2" max="2" width="34.5703125"/>
    <col customWidth="1" min="3" max="3" width="9.28515625"/>
    <col customWidth="1" min="4" max="17" width="5.28515625"/>
    <col customWidth="1" min="18" max="18" width="9.28515625"/>
  </cols>
  <sheetData>
    <row r="1" s="1" customFormat="1" ht="12.75">
      <c r="B1" s="2" t="s">
        <v>38</v>
      </c>
      <c r="C1" s="3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 t="s">
        <v>34</v>
      </c>
    </row>
    <row r="2" s="5" customFormat="1" ht="21" customHeight="1">
      <c r="B2" s="55" t="s">
        <v>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8">
        <f ca="1">NOW()</f>
        <v>46125.523657407408</v>
      </c>
      <c r="Q2" s="8"/>
      <c r="R2" s="8"/>
    </row>
    <row r="3" s="1" customFormat="1" ht="11.25" customHeight="1">
      <c r="B3" s="9" t="s">
        <v>4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52"/>
      <c r="Q3" s="52"/>
      <c r="R3" s="9"/>
    </row>
    <row r="4" s="1" customFormat="1" ht="11.25" customHeight="1">
      <c r="B4" s="9" t="s">
        <v>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52"/>
      <c r="Q4" s="52"/>
      <c r="R4" s="8"/>
    </row>
    <row r="5" s="1" customFormat="1" ht="11.25" customHeight="1">
      <c r="B5" s="9" t="s">
        <v>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52"/>
      <c r="Q5" s="52"/>
      <c r="R5" s="8"/>
    </row>
    <row r="6" s="10" customFormat="1" ht="22.5" customHeight="1">
      <c r="B6" s="11"/>
      <c r="C6" s="11"/>
      <c r="D6" s="4" t="s">
        <v>7</v>
      </c>
      <c r="E6" s="57" t="s">
        <v>8</v>
      </c>
      <c r="F6" s="58"/>
      <c r="G6" s="11" t="s">
        <v>9</v>
      </c>
      <c r="H6" s="59" t="s">
        <v>10</v>
      </c>
      <c r="I6" s="60"/>
      <c r="L6" s="11"/>
      <c r="M6" s="11"/>
      <c r="N6" s="11"/>
      <c r="O6" s="11"/>
      <c r="P6" s="11"/>
      <c r="Q6" s="11"/>
      <c r="R6" s="16"/>
    </row>
    <row r="7" s="1" customFormat="1" ht="11.25" customHeight="1">
      <c r="A7" s="17" t="s">
        <v>11</v>
      </c>
      <c r="B7" s="18" t="s">
        <v>12</v>
      </c>
      <c r="C7" s="18" t="s">
        <v>13</v>
      </c>
      <c r="D7" s="19" t="s">
        <v>14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18" t="s">
        <v>15</v>
      </c>
    </row>
    <row r="8" s="1" customFormat="1" ht="11.25" customHeight="1">
      <c r="A8" s="21"/>
      <c r="B8" s="22"/>
      <c r="C8" s="22"/>
      <c r="D8" s="62"/>
      <c r="E8" s="63"/>
      <c r="F8" s="62"/>
      <c r="G8" s="63"/>
      <c r="H8" s="62"/>
      <c r="I8" s="63"/>
      <c r="J8" s="62"/>
      <c r="K8" s="63"/>
      <c r="L8" s="62"/>
      <c r="M8" s="63"/>
      <c r="N8" s="62"/>
      <c r="O8" s="63"/>
      <c r="P8" s="62"/>
      <c r="Q8" s="63"/>
      <c r="R8" s="22"/>
    </row>
    <row r="9" s="1" customFormat="1" ht="21.75" customHeight="1">
      <c r="A9" s="28"/>
      <c r="B9" s="29"/>
      <c r="C9" s="29"/>
      <c r="D9" s="30">
        <v>1</v>
      </c>
      <c r="E9" s="30">
        <v>2</v>
      </c>
      <c r="F9" s="30">
        <v>3</v>
      </c>
      <c r="G9" s="30">
        <v>4</v>
      </c>
      <c r="H9" s="30">
        <v>5</v>
      </c>
      <c r="I9" s="30">
        <v>6</v>
      </c>
      <c r="J9" s="30">
        <v>7</v>
      </c>
      <c r="K9" s="30">
        <v>8</v>
      </c>
      <c r="L9" s="30">
        <v>9</v>
      </c>
      <c r="M9" s="30">
        <v>10</v>
      </c>
      <c r="N9" s="30">
        <v>11</v>
      </c>
      <c r="O9" s="30">
        <v>12</v>
      </c>
      <c r="P9" s="30">
        <v>13</v>
      </c>
      <c r="Q9" s="30">
        <v>14</v>
      </c>
      <c r="R9" s="29"/>
    </row>
    <row r="10" s="1" customFormat="1" ht="12.75">
      <c r="A10" s="33">
        <v>1</v>
      </c>
      <c r="B10" s="34" t="s">
        <v>19</v>
      </c>
      <c r="C10" s="35">
        <v>143</v>
      </c>
      <c r="D10" s="35">
        <v>15</v>
      </c>
      <c r="E10" s="35">
        <v>0</v>
      </c>
      <c r="F10" s="35">
        <v>1</v>
      </c>
      <c r="G10" s="35">
        <v>0</v>
      </c>
      <c r="H10" s="35">
        <v>2</v>
      </c>
      <c r="I10" s="35">
        <v>0</v>
      </c>
      <c r="J10" s="35">
        <v>2</v>
      </c>
      <c r="K10" s="35">
        <v>0</v>
      </c>
      <c r="L10" s="35">
        <v>2</v>
      </c>
      <c r="M10" s="35">
        <v>1</v>
      </c>
      <c r="N10" s="35">
        <v>0</v>
      </c>
      <c r="O10" s="35">
        <v>1</v>
      </c>
      <c r="P10" s="35">
        <v>2</v>
      </c>
      <c r="Q10" s="35">
        <v>117</v>
      </c>
      <c r="R10" s="35">
        <v>2225</v>
      </c>
    </row>
    <row r="11" s="1" customFormat="1" ht="12.75">
      <c r="A11" s="36">
        <v>2</v>
      </c>
      <c r="B11" s="34" t="s">
        <v>20</v>
      </c>
      <c r="C11" s="35">
        <v>34</v>
      </c>
      <c r="D11" s="37">
        <v>3</v>
      </c>
      <c r="E11" s="37">
        <v>0</v>
      </c>
      <c r="F11" s="37">
        <v>1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5">
        <v>30</v>
      </c>
      <c r="R11" s="38">
        <v>34</v>
      </c>
    </row>
    <row r="12" s="1" customFormat="1" ht="12.75">
      <c r="A12" s="36">
        <v>3</v>
      </c>
      <c r="B12" s="34" t="s">
        <v>21</v>
      </c>
      <c r="C12" s="39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35">
        <v>0</v>
      </c>
      <c r="R12" s="38">
        <v>0</v>
      </c>
    </row>
    <row r="13" s="1" customFormat="1" ht="12.75">
      <c r="A13" s="41">
        <v>4</v>
      </c>
      <c r="B13" s="34" t="s">
        <v>22</v>
      </c>
      <c r="C13" s="38">
        <v>3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5">
        <v>3</v>
      </c>
      <c r="R13" s="42">
        <v>17</v>
      </c>
    </row>
    <row r="14" s="1" customFormat="1" ht="12.75">
      <c r="A14" s="41">
        <v>5</v>
      </c>
      <c r="B14" s="34" t="s">
        <v>23</v>
      </c>
      <c r="C14" s="38">
        <v>2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5">
        <v>2</v>
      </c>
      <c r="R14" s="38">
        <v>2</v>
      </c>
    </row>
    <row r="15" s="1" customFormat="1" ht="12.75">
      <c r="A15" s="41">
        <v>6</v>
      </c>
      <c r="B15" s="34" t="s">
        <v>24</v>
      </c>
      <c r="C15" s="38">
        <v>35</v>
      </c>
      <c r="D15" s="38">
        <v>10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5">
        <v>21</v>
      </c>
      <c r="R15" s="38">
        <v>95</v>
      </c>
    </row>
    <row r="16" s="1" customFormat="1" ht="12.75">
      <c r="A16" s="41">
        <v>7</v>
      </c>
      <c r="B16" s="34" t="s">
        <v>25</v>
      </c>
      <c r="C16" s="38">
        <v>26</v>
      </c>
      <c r="D16" s="38">
        <v>4</v>
      </c>
      <c r="E16" s="38">
        <v>0</v>
      </c>
      <c r="F16" s="38">
        <v>1</v>
      </c>
      <c r="G16" s="38">
        <v>0</v>
      </c>
      <c r="H16" s="38">
        <v>0</v>
      </c>
      <c r="I16" s="38">
        <v>0</v>
      </c>
      <c r="J16" s="38">
        <v>1</v>
      </c>
      <c r="K16" s="38">
        <v>0</v>
      </c>
      <c r="L16" s="38">
        <v>0</v>
      </c>
      <c r="M16" s="38">
        <v>1</v>
      </c>
      <c r="N16" s="38">
        <v>0</v>
      </c>
      <c r="O16" s="38">
        <v>0</v>
      </c>
      <c r="P16" s="38">
        <v>0</v>
      </c>
      <c r="Q16" s="35">
        <v>19</v>
      </c>
      <c r="R16" s="38">
        <v>83</v>
      </c>
    </row>
    <row r="17" s="1" customFormat="1" ht="12.75">
      <c r="A17" s="41">
        <v>8</v>
      </c>
      <c r="B17" s="43" t="s">
        <v>26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5">
        <v>0</v>
      </c>
      <c r="R17" s="38">
        <v>0</v>
      </c>
    </row>
    <row r="18" s="1" customFormat="1" ht="12.75">
      <c r="A18" s="41">
        <v>9</v>
      </c>
      <c r="B18" s="43" t="s">
        <v>27</v>
      </c>
      <c r="C18" s="38">
        <v>1249</v>
      </c>
      <c r="D18" s="38">
        <v>252</v>
      </c>
      <c r="E18" s="38">
        <v>4</v>
      </c>
      <c r="F18" s="38">
        <v>99</v>
      </c>
      <c r="G18" s="38">
        <v>4</v>
      </c>
      <c r="H18" s="38">
        <v>24</v>
      </c>
      <c r="I18" s="38">
        <v>8</v>
      </c>
      <c r="J18" s="38">
        <v>30</v>
      </c>
      <c r="K18" s="38">
        <v>7</v>
      </c>
      <c r="L18" s="38">
        <v>42</v>
      </c>
      <c r="M18" s="38">
        <v>11</v>
      </c>
      <c r="N18" s="38">
        <v>0</v>
      </c>
      <c r="O18" s="38">
        <v>0</v>
      </c>
      <c r="P18" s="38">
        <v>2</v>
      </c>
      <c r="Q18" s="35">
        <v>766</v>
      </c>
      <c r="R18" s="38">
        <v>1347</v>
      </c>
    </row>
    <row r="19" s="44" customFormat="1" ht="12.75">
      <c r="A19" s="45"/>
      <c r="B19" s="46" t="s">
        <v>28</v>
      </c>
      <c r="C19" s="47">
        <v>1492</v>
      </c>
      <c r="D19" s="47">
        <v>284</v>
      </c>
      <c r="E19" s="47">
        <f t="shared" ref="E19:P19" si="3">SUM(E10:E15)+SUM(E17:E18)</f>
        <v>4</v>
      </c>
      <c r="F19" s="47">
        <v>102</v>
      </c>
      <c r="G19" s="47">
        <f t="shared" si="3"/>
        <v>4</v>
      </c>
      <c r="H19" s="47">
        <f t="shared" si="3"/>
        <v>26</v>
      </c>
      <c r="I19" s="47">
        <f t="shared" si="3"/>
        <v>8</v>
      </c>
      <c r="J19" s="47">
        <v>34</v>
      </c>
      <c r="K19" s="47">
        <f t="shared" si="3"/>
        <v>7</v>
      </c>
      <c r="L19" s="47">
        <f t="shared" si="3"/>
        <v>44</v>
      </c>
      <c r="M19" s="47">
        <v>13</v>
      </c>
      <c r="N19" s="47">
        <f t="shared" si="3"/>
        <v>0</v>
      </c>
      <c r="O19" s="47">
        <f t="shared" si="3"/>
        <v>1</v>
      </c>
      <c r="P19" s="47">
        <f t="shared" si="3"/>
        <v>7</v>
      </c>
      <c r="Q19" s="47">
        <v>958</v>
      </c>
      <c r="R19" s="47">
        <v>3803</v>
      </c>
    </row>
    <row r="20" s="1" customFormat="1" ht="35.450000000000003" customHeight="1">
      <c r="B20" s="49" t="s">
        <v>39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="1" customFormat="1" ht="30" customHeight="1">
      <c r="A21" s="50"/>
      <c r="B21" s="64" t="s">
        <v>30</v>
      </c>
      <c r="C21" s="64"/>
      <c r="D21" s="64"/>
      <c r="E21" s="9" t="s">
        <v>31</v>
      </c>
      <c r="F21" s="9"/>
      <c r="G21" s="51" t="s">
        <v>32</v>
      </c>
      <c r="H21" s="65"/>
      <c r="I21" s="52"/>
      <c r="J21" s="52"/>
      <c r="K21" s="52"/>
    </row>
  </sheetData>
  <mergeCells count="17">
    <mergeCell ref="C1:O1"/>
    <mergeCell ref="B2:O2"/>
    <mergeCell ref="P2:R2"/>
    <mergeCell ref="B3:Q3"/>
    <mergeCell ref="B4:Q4"/>
    <mergeCell ref="B5:Q5"/>
    <mergeCell ref="E6:F6"/>
    <mergeCell ref="H6:I6"/>
    <mergeCell ref="A7:A9"/>
    <mergeCell ref="B7:B9"/>
    <mergeCell ref="C7:C9"/>
    <mergeCell ref="D7:Q7"/>
    <mergeCell ref="R7:R9"/>
    <mergeCell ref="B20:R20"/>
    <mergeCell ref="B21:D21"/>
    <mergeCell ref="E21:F21"/>
    <mergeCell ref="G21:K21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ONLYOFFICE/9.1.0.173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Прокопович Надія Юріівна</dc:creator>
  <cp:lastModifiedBy>Канцелярія   </cp:lastModifiedBy>
  <cp:revision>1</cp:revision>
  <dcterms:created xsi:type="dcterms:W3CDTF">2004-09-16T14:23:49Z</dcterms:created>
  <dcterms:modified xsi:type="dcterms:W3CDTF">2026-04-13T09:34:06Z</dcterms:modified>
</cp:coreProperties>
</file>